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АНЯ\Технологические присоединения\083.18-ТП-ГСН Троицкий тракт, 46-б\1 кв. 2019 г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данные'!$25:$25</definedName>
  </definedNames>
  <calcPr calcId="152511" fullCalcOnLoad="1"/>
</workbook>
</file>

<file path=xl/calcChain.xml><?xml version="1.0" encoding="utf-8"?>
<calcChain xmlns="http://schemas.openxmlformats.org/spreadsheetml/2006/main">
  <c r="M34" i="16" l="1"/>
  <c r="M33" i="16"/>
  <c r="M37" i="16"/>
  <c r="M35" i="16"/>
  <c r="M26" i="16"/>
  <c r="M27" i="16"/>
  <c r="M28" i="16"/>
  <c r="M29" i="16"/>
  <c r="M30" i="16"/>
  <c r="M31" i="16"/>
  <c r="M32" i="16"/>
  <c r="M36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2" i="16"/>
  <c r="M53" i="16"/>
  <c r="M54" i="16"/>
  <c r="M55" i="16"/>
  <c r="M56" i="16"/>
  <c r="M57" i="16"/>
  <c r="M58" i="16"/>
  <c r="M61" i="16"/>
  <c r="M62" i="16"/>
  <c r="M63" i="16"/>
  <c r="M64" i="16"/>
  <c r="M65" i="16"/>
  <c r="M66" i="16"/>
  <c r="M67" i="16"/>
  <c r="M68" i="16"/>
  <c r="M70" i="16"/>
  <c r="M71" i="16"/>
  <c r="M72" i="16"/>
  <c r="M73" i="16"/>
  <c r="M74" i="16"/>
  <c r="M75" i="16"/>
  <c r="M76" i="16"/>
  <c r="M77" i="16"/>
  <c r="J15" i="16"/>
  <c r="G15" i="16"/>
  <c r="J13" i="16"/>
  <c r="G13" i="16"/>
  <c r="J12" i="16"/>
  <c r="G12" i="16"/>
  <c r="J11" i="16"/>
  <c r="G11" i="16"/>
  <c r="J17" i="8"/>
  <c r="G17" i="8"/>
  <c r="J15" i="8"/>
  <c r="G15" i="8"/>
  <c r="J14" i="8"/>
  <c r="G14" i="8"/>
  <c r="J13" i="8"/>
  <c r="G13" i="8"/>
  <c r="J76" i="8"/>
  <c r="G76" i="8"/>
  <c r="J75" i="8"/>
  <c r="G75" i="8"/>
  <c r="J14" i="16"/>
  <c r="G14" i="16"/>
  <c r="J16" i="8"/>
  <c r="G16" i="8"/>
  <c r="A18" i="16"/>
  <c r="A20" i="8"/>
  <c r="M78" i="16"/>
  <c r="M82" i="16"/>
  <c r="M86" i="16"/>
  <c r="M90" i="16"/>
  <c r="M92" i="16"/>
  <c r="M89" i="16"/>
  <c r="M79" i="16"/>
  <c r="M83" i="16"/>
  <c r="M87" i="16"/>
  <c r="M91" i="16"/>
  <c r="M88" i="16"/>
  <c r="M93" i="16"/>
  <c r="M80" i="16"/>
  <c r="M84" i="16"/>
  <c r="M81" i="16"/>
  <c r="M85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9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6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7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74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7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9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9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9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9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9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<sst xmlns="http://schemas.openxmlformats.org/spreadsheetml/2006/main" count="470" uniqueCount="305">
  <si>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</si>
  <si>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</si>
  <si>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</si>
  <si>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</si>
  <si>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</si>
  <si>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</si>
  <si>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</si>
  <si>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</si>
  <si>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</si>
  <si>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</si>
  <si>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</si>
  <si>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</si>
  <si>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</si>
  <si>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</si>
  <si>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</si>
  <si>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</si>
  <si>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</si>
  <si>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</si>
  <si>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</si>
  <si>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</si>
  <si>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</si>
  <si>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</si>
  <si>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</si>
  <si>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</si>
  <si>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</si>
  <si>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</si>
  <si>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</si>
  <si>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</si>
  <si>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</si>
  <si>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</si>
  <si>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</si>
  <si>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</si>
  <si>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</si>
  <si>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</si>
  <si>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</si>
  <si>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</si>
  <si>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</si>
  <si>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среднего давления от точки подключения до границы земельного участка по адресу: г. Челябинск, Советский район, Троицкий тракт, 46-б</t>
  </si>
  <si>
    <t>Объект:Работы ПОС. Газопровод среднего давления от точки подключения до границы земельного участка по адресу: г. Челябинск, Советский район, Троицкий тракт, 46-б</t>
  </si>
  <si>
    <t>ЛОКАЛЬНАЯ СМЕТА 1</t>
  </si>
  <si>
    <t>Основание:Договор № 32-П от 24.03.2017 г.</t>
  </si>
  <si>
    <t>Составил:  _________________ /Инженер- сметчик   Саблина А. А./</t>
  </si>
  <si>
    <t>Проверил:  _________________ /Главный инженер проекта   Старикова Е.Ю./</t>
  </si>
  <si>
    <t xml:space="preserve">Раздел 1. </t>
  </si>
  <si>
    <t>Снос зеленых насаждений</t>
  </si>
  <si>
    <t>ТЕР01-02-099-09
Валка деревьев твердых пород и лиственницы с корня, диаметр стволов: до 24 см
100 деревьев</t>
  </si>
  <si>
    <t>0,01
1/100</t>
  </si>
  <si>
    <t>ТЕР01-02-101-11
Разделка древесины твердых пород и лиственницы, полученной от валки леса, диаметр стволов: до 24 см
100 деревьев</t>
  </si>
  <si>
    <t>ТЕР01-02-105-03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
100 пней</t>
  </si>
  <si>
    <t>676,37
_____
116,96</t>
  </si>
  <si>
    <t>7
_____
1</t>
  </si>
  <si>
    <t>44
_____
15</t>
  </si>
  <si>
    <t>ТЕР01-02-107-01
Засыпка ям подкоренных бульдозерами мощностью: 79 кВт (108 л.с.)
100 ям</t>
  </si>
  <si>
    <t>204,95
_____
38,05</t>
  </si>
  <si>
    <t>17
_____
5</t>
  </si>
  <si>
    <t>ТССЦпг-01-01-01-008
Погрузочные работы при автомобильных перевозках: леса пиленого, погонажа плотничный, шпал
1 т груза</t>
  </si>
  <si>
    <t>ТССЦпг-01-01-02-008
Разгрузочные работы при автомобильных перевозках: леса пиленого, погонажа плотничного, шпал
1 т груза</t>
  </si>
  <si>
    <t>ТССЦпг-03-01-01-005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
1 т груза</t>
  </si>
  <si>
    <t>Устройство зумпфов для откачки воды - 2 шт.</t>
  </si>
  <si>
    <t>ТЕР01-01-009-15
Разработка грунта в траншеях экскаватором &lt;обратная лопата&gt; с ковшом вместимостью 0,5 (0,5-0,63) м3, в отвал группа грунтов 3
1000 м3 грунта</t>
  </si>
  <si>
    <t>0,01
10/1000</t>
  </si>
  <si>
    <t>4866,54
_____
645,52</t>
  </si>
  <si>
    <t>49
_____
6</t>
  </si>
  <si>
    <t>294
_____
84</t>
  </si>
  <si>
    <t>ТЕР22-01-011-14
Укладка стальных водопроводных труб диаметром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</si>
  <si>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0,003
1.5*2/1000</t>
  </si>
  <si>
    <t>17296,68
_____
1348,75</t>
  </si>
  <si>
    <t>52
_____
4</t>
  </si>
  <si>
    <t>263
_____
53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</si>
  <si>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</si>
  <si>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
1,5*2</t>
  </si>
  <si>
    <t xml:space="preserve">
_____
1320</t>
  </si>
  <si>
    <t xml:space="preserve">
_____
3960</t>
  </si>
  <si>
    <t xml:space="preserve">
_____
30093</t>
  </si>
  <si>
    <t>ТЕР23-01-001-02
Обсыпка труб щебнем
10 м3 основания
162,26 = 1 724,76 - 12,5 x 125,00</t>
  </si>
  <si>
    <t>0,25
2,5/10</t>
  </si>
  <si>
    <t>56,89
_____
6,2</t>
  </si>
  <si>
    <t>14
_____
2</t>
  </si>
  <si>
    <t>67
_____
20</t>
  </si>
  <si>
    <t>ТССЦ-409-0085
Щебень шлаковый для дорожного строительства, фракция 40-70 мм, марка 300
м3</t>
  </si>
  <si>
    <t>2,75
2,5*1,1</t>
  </si>
  <si>
    <t xml:space="preserve">
_____
69</t>
  </si>
  <si>
    <t xml:space="preserve">
_____
190</t>
  </si>
  <si>
    <t xml:space="preserve">
_____
900</t>
  </si>
  <si>
    <t>ТЕР01-02-068-01
Водоотлив из траншей
100 м3 мокрого грунта</t>
  </si>
  <si>
    <t>0,59
59/100</t>
  </si>
  <si>
    <t>ТЕР01-01-033-06
Засыпка траншей и котлованов с перемещением грунта до 5 м бульдозерами мощностью 79 кВт (108 л.с.), группа грунтов 3
1000 м3 грунта</t>
  </si>
  <si>
    <t>418,69
_____
77,73</t>
  </si>
  <si>
    <t>4
_____
1</t>
  </si>
  <si>
    <t>34
_____
10</t>
  </si>
  <si>
    <t>Установка водопропускной трубы ф100мм, на каждый зумпф</t>
  </si>
  <si>
    <t>ТЕР23-04-005-01
Укладка (инвентарных)трубопроводов - Укладка на иловых площадках труб асбестоцементных дренажных диаметром 100 мм
100 м трубопровода
134,15 = 1 741,57 - 4,7 x 1,00 - 100,8 x 15,90</t>
  </si>
  <si>
    <t>0,2
20/100</t>
  </si>
  <si>
    <t>ТЕР23-04-005-01
Демонтаж (инвентарных)трубопроводов - Укладка на иловых площадках труб асбестоцементных дренажных диаметром 100 мм
(ОЗП=0,6; ЭМ=0,6 к расх.; ЗПМ=0,6; МАТ=0 к расх.; ТЗ=0,6; ТЗМ=0,6)
100 м трубопровода
134,15 = 1 741,57 - 4,7 x 1,00 - 100,8 x 15,90</t>
  </si>
  <si>
    <t>Возврат стоимости стальной  трубы   Ф 800 мм</t>
  </si>
  <si>
    <t>ТЕР22-01-011-14
Демонтаж стальных водопроводных труб диаметром 800 мм
(ОЗП=0,6; ЭМ=0,6 к расх.; ЗПМ=0,6; МАТ=0 к расх.; ТЗ=0,6; ТЗМ=0,6)
1 км трубопровода
39 013,14 = 84 852,52 - 90,49 x 31,16 - 55,1 x 3,24 - 65 x 9,04 - 13,64 x 121,91 - 295,01 x 112,26 - 11,83 x 36,97 - 132 x 1,86 - 0,1 x 10 580,00 - 0,23 x 11 520,00 - 0,18 x 15 520,00 - 0,29 x 996,00</t>
  </si>
  <si>
    <t>0,003
1,5*2/1000</t>
  </si>
  <si>
    <t>10378,01
_____
809,25</t>
  </si>
  <si>
    <t>31
_____
2</t>
  </si>
  <si>
    <t>157
_____
32</t>
  </si>
  <si>
    <t>-2,7
-1,5*2*0,9</t>
  </si>
  <si>
    <t xml:space="preserve">
_____
-3564</t>
  </si>
  <si>
    <t xml:space="preserve">
_____
-27084</t>
  </si>
  <si>
    <t>Устройство площадки для мойки колес</t>
  </si>
  <si>
    <t>ТЕР27-04-001-04
Устройство подстилающих и выравнивающих слоев оснований: из щебня
100 м3 материала основания (в плотном теле)</t>
  </si>
  <si>
    <t>0,12
12/100</t>
  </si>
  <si>
    <t>247,46
_____
21,77</t>
  </si>
  <si>
    <t>3636,32
_____
337,22</t>
  </si>
  <si>
    <t>30
_____
3</t>
  </si>
  <si>
    <t>436
_____
40</t>
  </si>
  <si>
    <t>388
_____
19</t>
  </si>
  <si>
    <t>2445
_____
528</t>
  </si>
  <si>
    <t>ТССЦ-408-0015
Щебень из природного камня для строительных работ марка 800, фракция 20-40 мм
м3</t>
  </si>
  <si>
    <t>13,2
12*1,1</t>
  </si>
  <si>
    <t xml:space="preserve">
_____
122</t>
  </si>
  <si>
    <t xml:space="preserve">
_____
1610</t>
  </si>
  <si>
    <t xml:space="preserve">
_____
7092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</si>
  <si>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</si>
  <si>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0,0672
6,72/100</t>
  </si>
  <si>
    <t>5340,48
_____
648,49</t>
  </si>
  <si>
    <t>359
_____
44</t>
  </si>
  <si>
    <t>2147
_____
569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</si>
  <si>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</si>
  <si>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</si>
  <si>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337
_____
24</t>
  </si>
  <si>
    <t>2021
_____
313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</si>
  <si>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</si>
  <si>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</si>
  <si>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13440</t>
  </si>
  <si>
    <t xml:space="preserve">
_____
67251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</si>
  <si>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
м3</t>
  </si>
  <si>
    <t>-6,048
-6,72*0,9</t>
  </si>
  <si>
    <t xml:space="preserve">
_____
-12096</t>
  </si>
  <si>
    <t xml:space="preserve">
_____
-60526</t>
  </si>
  <si>
    <t xml:space="preserve">Итого по разделу 1 </t>
  </si>
  <si>
    <t>Итого прямые затраты по смете</t>
  </si>
  <si>
    <t>342
_____
3543</t>
  </si>
  <si>
    <t>2519
_____
124</t>
  </si>
  <si>
    <t>4440
_____
17745</t>
  </si>
  <si>
    <t>14170
_____
1629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</si>
  <si>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</si>
  <si>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</si>
  <si>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</si>
  <si>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</si>
  <si>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</si>
  <si>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</si>
  <si>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</si>
  <si>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</si>
  <si>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Погрузо-разгрузочные работы</t>
  </si>
  <si>
    <t xml:space="preserve">    Перевозка грузов автотранспортом</t>
  </si>
  <si>
    <t xml:space="preserve">    Земляные работы, выполняемые механизированным способом</t>
  </si>
  <si>
    <t xml:space="preserve">    Наружные сети водопровода, канализации, теплоснабжения, газопровода</t>
  </si>
  <si>
    <t xml:space="preserve">    Автомобильные дороги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</si>
  <si>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</si>
  <si>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</si>
  <si>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</si>
  <si>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</si>
  <si>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</si>
  <si>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1-2-4</t>
  </si>
  <si>
    <t>Рабочий строитель (ср 2,4)</t>
  </si>
  <si>
    <t xml:space="preserve">чел.час
</t>
  </si>
  <si>
    <t xml:space="preserve">10,23
</t>
  </si>
  <si>
    <t xml:space="preserve">133,53
</t>
  </si>
  <si>
    <t>1-2-5</t>
  </si>
  <si>
    <t>Рабочий строитель (ср 2,5)</t>
  </si>
  <si>
    <t xml:space="preserve">10,33
</t>
  </si>
  <si>
    <t xml:space="preserve">134,96
</t>
  </si>
  <si>
    <t>1-2-6</t>
  </si>
  <si>
    <t>Рабочий строитель (ср 2,6)</t>
  </si>
  <si>
    <t xml:space="preserve">10,42
</t>
  </si>
  <si>
    <t xml:space="preserve">136,07
</t>
  </si>
  <si>
    <t>1-2-8</t>
  </si>
  <si>
    <t>Рабочий строитель (ср 2,8)</t>
  </si>
  <si>
    <t xml:space="preserve">10,6
</t>
  </si>
  <si>
    <t xml:space="preserve">138,45
</t>
  </si>
  <si>
    <t>1-3-4</t>
  </si>
  <si>
    <t>Рабочий строитель (ср 3,4)</t>
  </si>
  <si>
    <t xml:space="preserve">11,34
</t>
  </si>
  <si>
    <t xml:space="preserve">148,14
</t>
  </si>
  <si>
    <t>1-3-8</t>
  </si>
  <si>
    <t>Рабочий строитель (ср 3,8)</t>
  </si>
  <si>
    <t xml:space="preserve">11,89
</t>
  </si>
  <si>
    <t xml:space="preserve">155,28
</t>
  </si>
  <si>
    <t>1-4-5</t>
  </si>
  <si>
    <t>Рабочий строитель (ср 4,5)</t>
  </si>
  <si>
    <t xml:space="preserve">13,09
</t>
  </si>
  <si>
    <t xml:space="preserve">170,84
</t>
  </si>
  <si>
    <t>Затраты труда машинистов</t>
  </si>
  <si>
    <t xml:space="preserve">
</t>
  </si>
  <si>
    <t xml:space="preserve">          Машины и механизмы</t>
  </si>
  <si>
    <t>Краны на автомобильном ходу при работе на других видах строительства 10 т</t>
  </si>
  <si>
    <t xml:space="preserve">маш.час
</t>
  </si>
  <si>
    <t xml:space="preserve">134,07
</t>
  </si>
  <si>
    <t xml:space="preserve">801
</t>
  </si>
  <si>
    <t>МТРиЭ ЧО, пост. от 07.02.2019 № 10/5</t>
  </si>
  <si>
    <t>Автопогрузчики 5 т</t>
  </si>
  <si>
    <t xml:space="preserve">111,55
</t>
  </si>
  <si>
    <t xml:space="preserve">529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</si>
  <si>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</si>
  <si>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</si>
  <si>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</si>
  <si>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</si>
  <si>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</si>
  <si>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</si>
  <si>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Корчеватели-собиратели с трактором 79 кВт (108 л.с.)</t>
  </si>
  <si>
    <t xml:space="preserve">100,8
</t>
  </si>
  <si>
    <t xml:space="preserve">658,41
</t>
  </si>
  <si>
    <t>ЧелСЦена, февраль 2019 г., ч.2</t>
  </si>
  <si>
    <t>Автогрейдеры среднего типа 99 кВт (135 л.с.)</t>
  </si>
  <si>
    <t xml:space="preserve">154,8
</t>
  </si>
  <si>
    <t xml:space="preserve">1024
</t>
  </si>
  <si>
    <t>Катки на пневмоколесном ходу 30 т</t>
  </si>
  <si>
    <t xml:space="preserve">217,21
</t>
  </si>
  <si>
    <t xml:space="preserve">1158
</t>
  </si>
  <si>
    <t>Машины поливомоечные 6000 л</t>
  </si>
  <si>
    <t xml:space="preserve">121,07
</t>
  </si>
  <si>
    <t xml:space="preserve">680
</t>
  </si>
  <si>
    <t>Трубоукладчики для труб диаметром 800-1000 мм грузоподъемностью 35 т</t>
  </si>
  <si>
    <t xml:space="preserve">222,5
</t>
  </si>
  <si>
    <t xml:space="preserve">1126
</t>
  </si>
  <si>
    <t>Насосы мощностью 4 кВт</t>
  </si>
  <si>
    <t xml:space="preserve">7,02
</t>
  </si>
  <si>
    <t xml:space="preserve">38,06
</t>
  </si>
  <si>
    <t>Пила с карбюраторным двигателем</t>
  </si>
  <si>
    <t xml:space="preserve">5,88
</t>
  </si>
  <si>
    <t xml:space="preserve">26
</t>
  </si>
  <si>
    <t>Автомобили бортовые, грузоподъемность до 5 т</t>
  </si>
  <si>
    <t xml:space="preserve">103,2
</t>
  </si>
  <si>
    <t xml:space="preserve">622
</t>
  </si>
  <si>
    <t xml:space="preserve">          Материалы</t>
  </si>
  <si>
    <t>411-0001</t>
  </si>
  <si>
    <t>Вода</t>
  </si>
  <si>
    <t xml:space="preserve">м3
</t>
  </si>
  <si>
    <t xml:space="preserve">3,11
</t>
  </si>
  <si>
    <t xml:space="preserve">22,6
</t>
  </si>
  <si>
    <t>Среднее (26.01.015, 26.01.017)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</si>
  <si>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</si>
  <si>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</si>
  <si>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м
</t>
  </si>
  <si>
    <t xml:space="preserve">1320
</t>
  </si>
  <si>
    <t xml:space="preserve">10031,15
</t>
  </si>
  <si>
    <t>МТРиЭ ЧО, Пост.от 07.02.2019 г. №10/5, п.189.2*180/1000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</si>
  <si>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</si>
  <si>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</si>
  <si>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</si>
  <si>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10007,64
</t>
  </si>
  <si>
    <t>К=1,1 МТРиЭ ЧО, Пост.от 07.02.2019 г. №10/5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</si>
  <si>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</si>
  <si>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 . (оборачиваемость плит 10%)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</si>
  <si>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</si>
  <si>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</si>
  <si>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</si>
  <si>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537,28
</t>
  </si>
  <si>
    <t>Среднее (06.01.030, 06.01.100, 06.01.118.3)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</si>
  <si>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</si>
  <si>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</si>
  <si>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</si>
  <si>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327,18
</t>
  </si>
  <si>
    <t>Среднее (07.01.080, 07.01.0705*0, 07.01.148, 07.01.1118,07.01.081.3)</t>
  </si>
  <si>
    <t>Удаленные и замененные ресурсы</t>
  </si>
  <si>
    <t>Электростанции передвижные 4 кВт</t>
  </si>
  <si>
    <t xml:space="preserve">31,16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</si>
  <si>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</si>
  <si>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</si>
  <si>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</si>
  <si>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</si>
  <si>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</si>
  <si>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</si>
  <si>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Агрегаты сварочные двухпостовые для ручной сварки на тракторе 79 кВт (108 л.с.)</t>
  </si>
  <si>
    <t xml:space="preserve">112,26
</t>
  </si>
  <si>
    <t>Установки для подогрева стыков</t>
  </si>
  <si>
    <t xml:space="preserve">36,97
</t>
  </si>
  <si>
    <t>Машины шлифовальные электрические</t>
  </si>
  <si>
    <t xml:space="preserve">1,86
</t>
  </si>
  <si>
    <t>Пила дисковая электрическая</t>
  </si>
  <si>
    <t xml:space="preserve">1
</t>
  </si>
  <si>
    <t>101-0807</t>
  </si>
  <si>
    <t>Проволока сварочная легированная диаметром 4 мм</t>
  </si>
  <si>
    <t xml:space="preserve">т
</t>
  </si>
  <si>
    <t xml:space="preserve">10580
</t>
  </si>
  <si>
    <t>101-1513</t>
  </si>
  <si>
    <t>Электроды диаметром 4 мм Э42</t>
  </si>
  <si>
    <t xml:space="preserve">11520
</t>
  </si>
  <si>
    <t>101-2562</t>
  </si>
  <si>
    <t>Флюс АН-47</t>
  </si>
  <si>
    <t xml:space="preserve">15520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</si>
  <si>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</si>
  <si>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</si>
  <si>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</si>
  <si>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>103-0981</t>
  </si>
  <si>
    <t>Трубы хризотилцементные дренажные диаметром 100 мм</t>
  </si>
  <si>
    <t xml:space="preserve">15,9
</t>
  </si>
  <si>
    <t>408-0022</t>
  </si>
  <si>
    <t>Щебень из природного камня для строительных работ марка 400, фракция 10-20 мм</t>
  </si>
  <si>
    <t xml:space="preserve">125
</t>
  </si>
  <si>
    <t>408-0122</t>
  </si>
  <si>
    <t>Песок природный для строительных работ средний</t>
  </si>
  <si>
    <t xml:space="preserve">117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</si>
  <si>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</si>
  <si>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</si>
  <si>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</si>
  <si>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</si>
  <si>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</si>
  <si>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на Работы ПОС</t>
  </si>
  <si>
    <t>1 кв.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</si>
</sst>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3">
    <xf numFmtId="0" fontId="0" fillId="0" borderId="0" xfId="0"/>
    <xf numFmtId="0" fontId="9" fillId="0" borderId="0" xfId="0" applyFont="1"/>
    <xf numFmtId="0" fontId="9" fillId="0" borderId="0" xfId="0" applyFont="1" applyBorder="1"/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/>
    <xf numFmtId="0" fontId="10" fillId="0" borderId="0" xfId="23" applyFont="1" applyAlignment="1">
      <alignment horizontal="left"/>
    </xf>
    <xf numFmtId="0" fontId="13" fillId="0" borderId="2" xfId="0" applyFont="1" applyBorder="1" applyAlignment="1">
      <alignment vertical="top"/>
    </xf>
    <xf numFmtId="173" fontId="13" fillId="0" borderId="3" xfId="12" applyNumberFormat="1" applyFont="1" applyBorder="1" applyAlignment="1">
      <alignment horizontal="right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3" fillId="0" borderId="4" xfId="0" applyNumberFormat="1" applyFont="1" applyBorder="1" applyAlignment="1">
      <alignment horizontal="right" vertical="top"/>
    </xf>
    <xf numFmtId="0" fontId="10" fillId="0" borderId="4" xfId="0" applyFont="1" applyBorder="1" applyAlignment="1">
      <alignment vertical="top"/>
    </xf>
    <xf numFmtId="0" fontId="13" fillId="0" borderId="4" xfId="0" applyFont="1" applyBorder="1" applyAlignment="1">
      <alignment vertical="top"/>
    </xf>
    <xf numFmtId="2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right" vertical="top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 wrapText="1"/>
    </xf>
    <xf numFmtId="2" fontId="10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right" vertical="top" wrapText="1"/>
    </xf>
    <xf numFmtId="2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10" fillId="0" borderId="0" xfId="6" applyFont="1" applyAlignment="1">
      <alignment horizontal="right" vertical="top" wrapText="1"/>
    </xf>
    <xf numFmtId="0" fontId="10" fillId="0" borderId="0" xfId="0" applyFont="1"/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9" fillId="0" borderId="0" xfId="0" applyFont="1" applyAlignment="1"/>
    <xf numFmtId="0" fontId="10" fillId="0" borderId="0" xfId="0" applyFont="1" applyBorder="1" applyAlignment="1">
      <alignment horizontal="center"/>
    </xf>
    <xf numFmtId="0" fontId="13" fillId="0" borderId="3" xfId="0" applyFont="1" applyBorder="1" applyAlignment="1">
      <alignment vertical="top"/>
    </xf>
    <xf numFmtId="173" fontId="12" fillId="0" borderId="3" xfId="12" applyNumberFormat="1" applyFont="1" applyBorder="1" applyAlignment="1">
      <alignment horizontal="right"/>
    </xf>
    <xf numFmtId="173" fontId="13" fillId="0" borderId="0" xfId="12" applyNumberFormat="1" applyFont="1" applyBorder="1" applyAlignment="1">
      <alignment horizontal="right"/>
    </xf>
    <xf numFmtId="0" fontId="10" fillId="0" borderId="0" xfId="0" applyFont="1" applyBorder="1" applyAlignment="1"/>
    <xf numFmtId="0" fontId="13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/>
    </xf>
    <xf numFmtId="2" fontId="10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2" fontId="10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3" fillId="0" borderId="0" xfId="0" applyFont="1" applyAlignment="1">
      <alignment horizontal="left" vertical="top" indent="1"/>
    </xf>
    <xf numFmtId="0" fontId="12" fillId="0" borderId="0" xfId="0" applyFont="1" applyBorder="1"/>
    <xf numFmtId="0" fontId="12" fillId="0" borderId="0" xfId="0" applyFont="1" applyBorder="1" applyAlignment="1">
      <alignment horizontal="left" vertical="top" wrapText="1"/>
    </xf>
    <xf numFmtId="1" fontId="13" fillId="0" borderId="0" xfId="10" applyNumberFormat="1" applyFont="1" applyAlignment="1">
      <alignment horizontal="right"/>
    </xf>
    <xf numFmtId="0" fontId="10" fillId="0" borderId="0" xfId="24" applyFont="1">
      <alignment horizontal="left" vertical="top"/>
    </xf>
    <xf numFmtId="173" fontId="13" fillId="0" borderId="10" xfId="12" applyNumberFormat="1" applyFont="1" applyBorder="1" applyAlignment="1">
      <alignment horizontal="right"/>
    </xf>
    <xf numFmtId="173" fontId="13" fillId="0" borderId="3" xfId="12" applyNumberFormat="1" applyFont="1" applyBorder="1" applyAlignment="1">
      <alignment horizontal="right"/>
    </xf>
    <xf numFmtId="0" fontId="11" fillId="0" borderId="0" xfId="23" applyFont="1">
      <alignment horizontal="center"/>
    </xf>
    <xf numFmtId="0" fontId="10" fillId="0" borderId="0" xfId="23" applyFont="1">
      <alignment horizontal="center"/>
    </xf>
    <xf numFmtId="0" fontId="10" fillId="0" borderId="0" xfId="23" applyFont="1" applyAlignment="1">
      <alignment horizontal="left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73" fontId="12" fillId="0" borderId="10" xfId="10" applyNumberFormat="1" applyFont="1" applyBorder="1" applyAlignment="1">
      <alignment horizontal="right"/>
    </xf>
    <xf numFmtId="173" fontId="12" fillId="0" borderId="3" xfId="1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1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right" vertical="top" wrapText="1"/>
    </xf>
    <xf numFmtId="2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right" vertical="top" wrapText="1"/>
    </xf>
    <xf numFmtId="0" fontId="10" fillId="0" borderId="17" xfId="0" applyFont="1" applyBorder="1" applyAlignment="1">
      <alignment horizontal="left" vertical="top" wrapText="1"/>
    </xf>
    <xf numFmtId="2" fontId="10" fillId="0" borderId="17" xfId="0" applyNumberFormat="1" applyFont="1" applyBorder="1" applyAlignment="1">
      <alignment horizontal="left" vertical="top" wrapText="1"/>
    </xf>
    <xf numFmtId="49" fontId="10" fillId="0" borderId="17" xfId="0" applyNumberFormat="1" applyFont="1" applyBorder="1" applyAlignment="1">
      <alignment horizontal="right" vertical="top" wrapText="1"/>
    </xf>
    <xf numFmtId="2" fontId="10" fillId="0" borderId="17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right" vertical="top" wrapText="1"/>
    </xf>
    <xf numFmtId="0" fontId="13" fillId="0" borderId="17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2" fontId="13" fillId="0" borderId="17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0" fillId="0" borderId="17" xfId="0" applyFont="1" applyBorder="1" applyAlignment="1">
      <alignment horizontal="right" vertical="top"/>
    </xf>
    <xf numFmtId="49" fontId="10" fillId="0" borderId="17" xfId="0" applyNumberFormat="1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/>
    </xf>
    <xf numFmtId="2" fontId="10" fillId="0" borderId="17" xfId="0" applyNumberFormat="1" applyFont="1" applyBorder="1" applyAlignment="1">
      <alignment horizontal="right" vertical="top"/>
    </xf>
    <xf numFmtId="1" fontId="9" fillId="0" borderId="17" xfId="0" applyNumberFormat="1" applyFont="1" applyBorder="1" applyAlignment="1">
      <alignment horizontal="right" vertical="top" wrapText="1"/>
    </xf>
    <xf numFmtId="2" fontId="13" fillId="0" borderId="1" xfId="0" applyNumberFormat="1" applyFont="1" applyBorder="1" applyAlignment="1">
      <alignment horizontal="right" vertical="top"/>
    </xf>
    <xf numFmtId="1" fontId="12" fillId="0" borderId="1" xfId="0" applyNumberFormat="1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49" fontId="13" fillId="0" borderId="1" xfId="0" applyNumberFormat="1" applyFont="1" applyBorder="1" applyAlignment="1">
      <alignment horizontal="left" vertical="top" wrapText="1"/>
    </xf>
    <xf numFmtId="2" fontId="13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12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82"/>
  <sheetViews>
    <sheetView showGridLines="0" tabSelected="1" workbookViewId="0">
      <selection activeCell="A2" sqref="A2:AB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6" x14ac:dyDescent="0.2">
      <c r="A2" s="2"/>
      <c r="B2" s="2"/>
      <c r="C2" s="2"/>
      <c r="D2" s="2"/>
      <c r="E2" s="2"/>
      <c r="F2" s="2"/>
      <c r="G2" s="2"/>
      <c r="H2" s="2"/>
    </row>
    <row r="3" spans="1:26" s="5" customFormat="1" ht="12" x14ac:dyDescent="0.2">
      <c r="A3" s="3"/>
      <c r="B3" s="4"/>
      <c r="C3" s="4"/>
      <c r="D3" s="4"/>
    </row>
    <row r="4" spans="1:26" s="5" customFormat="1" ht="12" x14ac:dyDescent="0.2">
      <c r="A4" s="6" t="s">
        <v>37</v>
      </c>
      <c r="B4" s="4"/>
      <c r="C4" s="4"/>
      <c r="D4" s="4"/>
    </row>
    <row r="5" spans="1:26" s="5" customFormat="1" ht="12" x14ac:dyDescent="0.2">
      <c r="A5" s="3"/>
      <c r="B5" s="4"/>
      <c r="C5" s="4"/>
      <c r="D5" s="4"/>
    </row>
    <row r="6" spans="1:26" s="5" customFormat="1" ht="12" x14ac:dyDescent="0.2">
      <c r="A6" s="6" t="s">
        <v>38</v>
      </c>
      <c r="B6" s="4"/>
      <c r="C6" s="4"/>
      <c r="D6" s="4"/>
    </row>
    <row r="7" spans="1:26" s="5" customFormat="1" ht="15" x14ac:dyDescent="0.25">
      <c r="A7" s="61" t="s">
        <v>39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6" s="5" customFormat="1" ht="12" x14ac:dyDescent="0.2">
      <c r="A8" s="62" t="s">
        <v>32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6" s="5" customFormat="1" ht="12" x14ac:dyDescent="0.2">
      <c r="A9" s="62" t="s">
        <v>303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</row>
    <row r="10" spans="1:26" s="5" customFormat="1" ht="12" x14ac:dyDescent="0.2">
      <c r="A10" s="63" t="s">
        <v>40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</row>
    <row r="11" spans="1:26" s="5" customFormat="1" ht="12" x14ac:dyDescent="0.2"/>
    <row r="12" spans="1:26" s="5" customFormat="1" ht="12" x14ac:dyDescent="0.2">
      <c r="G12" s="64" t="s">
        <v>17</v>
      </c>
      <c r="H12" s="65"/>
      <c r="I12" s="66"/>
      <c r="J12" s="64" t="s">
        <v>18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6"/>
    </row>
    <row r="13" spans="1:26" s="5" customFormat="1" x14ac:dyDescent="0.2">
      <c r="D13" s="3" t="s">
        <v>2</v>
      </c>
      <c r="G13" s="67">
        <f>7467/1000</f>
        <v>7.4669999999999996</v>
      </c>
      <c r="H13" s="68"/>
      <c r="I13" s="7" t="s">
        <v>3</v>
      </c>
      <c r="J13" s="59">
        <f>47835/1000</f>
        <v>47.835000000000001</v>
      </c>
      <c r="K13" s="60"/>
      <c r="L13" s="8"/>
      <c r="M13" s="8"/>
      <c r="N13" s="8"/>
      <c r="O13" s="8"/>
      <c r="P13" s="8"/>
      <c r="Q13" s="8"/>
      <c r="R13" s="8"/>
      <c r="S13" s="8"/>
      <c r="T13" s="8"/>
      <c r="U13" s="7" t="s">
        <v>3</v>
      </c>
    </row>
    <row r="14" spans="1:26" s="5" customFormat="1" x14ac:dyDescent="0.2">
      <c r="D14" s="9" t="s">
        <v>33</v>
      </c>
      <c r="F14" s="10"/>
      <c r="G14" s="67">
        <f>0/1000</f>
        <v>0</v>
      </c>
      <c r="H14" s="68"/>
      <c r="I14" s="7" t="s">
        <v>3</v>
      </c>
      <c r="J14" s="59">
        <f>0/1000</f>
        <v>0</v>
      </c>
      <c r="K14" s="60"/>
      <c r="L14" s="8"/>
      <c r="M14" s="8"/>
      <c r="N14" s="8"/>
      <c r="O14" s="8"/>
      <c r="P14" s="8"/>
      <c r="Q14" s="8"/>
      <c r="R14" s="8"/>
      <c r="S14" s="8"/>
      <c r="T14" s="8"/>
      <c r="U14" s="7" t="s">
        <v>3</v>
      </c>
    </row>
    <row r="15" spans="1:26" s="5" customFormat="1" x14ac:dyDescent="0.2">
      <c r="D15" s="9" t="s">
        <v>34</v>
      </c>
      <c r="F15" s="10"/>
      <c r="G15" s="67">
        <f>0/1000</f>
        <v>0</v>
      </c>
      <c r="H15" s="68"/>
      <c r="I15" s="7" t="s">
        <v>3</v>
      </c>
      <c r="J15" s="59">
        <f>0/1000</f>
        <v>0</v>
      </c>
      <c r="K15" s="60"/>
      <c r="L15" s="8"/>
      <c r="M15" s="8"/>
      <c r="N15" s="8"/>
      <c r="O15" s="8"/>
      <c r="P15" s="8"/>
      <c r="Q15" s="8"/>
      <c r="R15" s="8"/>
      <c r="S15" s="8"/>
      <c r="T15" s="8"/>
      <c r="U15" s="7" t="s">
        <v>3</v>
      </c>
    </row>
    <row r="16" spans="1:26" s="5" customFormat="1" x14ac:dyDescent="0.2">
      <c r="D16" s="3" t="s">
        <v>4</v>
      </c>
      <c r="G16" s="67">
        <f>(V16+V17)/1000</f>
        <v>4.0039999999999999E-2</v>
      </c>
      <c r="H16" s="68"/>
      <c r="I16" s="7" t="s">
        <v>5</v>
      </c>
      <c r="J16" s="59">
        <f>(W16+W17)/1000</f>
        <v>4.0039999999999999E-2</v>
      </c>
      <c r="K16" s="60"/>
      <c r="L16" s="8"/>
      <c r="M16" s="8"/>
      <c r="N16" s="8"/>
      <c r="O16" s="8"/>
      <c r="P16" s="8"/>
      <c r="Q16" s="8"/>
      <c r="R16" s="8"/>
      <c r="S16" s="8"/>
      <c r="T16" s="8"/>
      <c r="U16" s="7" t="s">
        <v>5</v>
      </c>
      <c r="V16" s="11">
        <v>30.41</v>
      </c>
      <c r="W16" s="12">
        <v>30.41</v>
      </c>
      <c r="X16" s="52">
        <v>466</v>
      </c>
      <c r="Y16" s="52">
        <v>635</v>
      </c>
      <c r="Z16" s="52">
        <v>428</v>
      </c>
    </row>
    <row r="17" spans="1:26" s="5" customFormat="1" x14ac:dyDescent="0.2">
      <c r="D17" s="3" t="s">
        <v>6</v>
      </c>
      <c r="G17" s="67">
        <f>466/1000</f>
        <v>0.46600000000000003</v>
      </c>
      <c r="H17" s="68"/>
      <c r="I17" s="7" t="s">
        <v>3</v>
      </c>
      <c r="J17" s="59">
        <f>6069/1000</f>
        <v>6.069</v>
      </c>
      <c r="K17" s="60"/>
      <c r="L17" s="8"/>
      <c r="M17" s="8"/>
      <c r="N17" s="8"/>
      <c r="O17" s="8"/>
      <c r="P17" s="8"/>
      <c r="Q17" s="8"/>
      <c r="R17" s="8"/>
      <c r="S17" s="8"/>
      <c r="T17" s="8"/>
      <c r="U17" s="7" t="s">
        <v>3</v>
      </c>
      <c r="V17" s="11">
        <v>9.6300000000000008</v>
      </c>
      <c r="W17" s="12">
        <v>9.6300000000000008</v>
      </c>
      <c r="X17" s="53">
        <v>6069</v>
      </c>
      <c r="Y17" s="53">
        <v>7043</v>
      </c>
      <c r="Z17" s="53">
        <v>4437</v>
      </c>
    </row>
    <row r="18" spans="1:26" s="5" customFormat="1" ht="12" x14ac:dyDescent="0.2">
      <c r="F18" s="4"/>
      <c r="G18" s="13"/>
      <c r="H18" s="13"/>
      <c r="I18" s="14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4"/>
    </row>
    <row r="19" spans="1:26" s="5" customFormat="1" ht="12" x14ac:dyDescent="0.2">
      <c r="B19" s="4"/>
      <c r="C19" s="4"/>
      <c r="D19" s="4"/>
      <c r="F19" s="10"/>
      <c r="G19" s="16"/>
      <c r="H19" s="16"/>
      <c r="I19" s="17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7"/>
    </row>
    <row r="20" spans="1:26" s="5" customFormat="1" ht="12" x14ac:dyDescent="0.2">
      <c r="A20" s="3" t="str">
        <f>"Составлена в базисных ценах на 01.2000 г. и текущих ценах на " &amp; IF(LEN(L20)&gt;3,MID(L20,4,LEN(L20)),L20)</f>
        <v xml:space="preserve">Составлена в базисных ценах на 01.2000 г. и текущих ценах на </v>
      </c>
      <c r="D20" s="5" t="s">
        <v>304</v>
      </c>
    </row>
    <row r="21" spans="1:26" s="5" customFormat="1" thickBot="1" x14ac:dyDescent="0.25">
      <c r="A21" s="19"/>
    </row>
    <row r="22" spans="1:26" s="21" customFormat="1" ht="27" customHeight="1" thickBot="1" x14ac:dyDescent="0.25">
      <c r="A22" s="69" t="s">
        <v>7</v>
      </c>
      <c r="B22" s="69" t="s">
        <v>8</v>
      </c>
      <c r="C22" s="69" t="s">
        <v>9</v>
      </c>
      <c r="D22" s="70" t="s">
        <v>10</v>
      </c>
      <c r="E22" s="70"/>
      <c r="F22" s="70"/>
      <c r="G22" s="70" t="s">
        <v>11</v>
      </c>
      <c r="H22" s="70"/>
      <c r="I22" s="70"/>
      <c r="J22" s="70" t="s">
        <v>12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</row>
    <row r="23" spans="1:26" s="21" customFormat="1" ht="22.5" customHeight="1" thickBot="1" x14ac:dyDescent="0.25">
      <c r="A23" s="69"/>
      <c r="B23" s="69"/>
      <c r="C23" s="69"/>
      <c r="D23" s="71" t="s">
        <v>1</v>
      </c>
      <c r="E23" s="20" t="s">
        <v>13</v>
      </c>
      <c r="F23" s="20" t="s">
        <v>14</v>
      </c>
      <c r="G23" s="71" t="s">
        <v>1</v>
      </c>
      <c r="H23" s="20" t="s">
        <v>13</v>
      </c>
      <c r="I23" s="20" t="s">
        <v>14</v>
      </c>
      <c r="J23" s="71" t="s">
        <v>1</v>
      </c>
      <c r="K23" s="20" t="s">
        <v>13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14</v>
      </c>
    </row>
    <row r="24" spans="1:26" s="21" customFormat="1" ht="22.5" customHeight="1" thickBot="1" x14ac:dyDescent="0.25">
      <c r="A24" s="69"/>
      <c r="B24" s="69"/>
      <c r="C24" s="69"/>
      <c r="D24" s="71"/>
      <c r="E24" s="20" t="s">
        <v>15</v>
      </c>
      <c r="F24" s="20" t="s">
        <v>16</v>
      </c>
      <c r="G24" s="71"/>
      <c r="H24" s="20" t="s">
        <v>15</v>
      </c>
      <c r="I24" s="20" t="s">
        <v>16</v>
      </c>
      <c r="J24" s="71"/>
      <c r="K24" s="20" t="s">
        <v>15</v>
      </c>
      <c r="L24" s="20"/>
      <c r="M24" s="20"/>
      <c r="N24" s="20"/>
      <c r="O24" s="20"/>
      <c r="P24" s="20"/>
      <c r="Q24" s="20"/>
      <c r="R24" s="20"/>
      <c r="S24" s="20"/>
      <c r="T24" s="20"/>
      <c r="U24" s="20" t="s">
        <v>16</v>
      </c>
    </row>
    <row r="25" spans="1:26" s="4" customFormat="1" x14ac:dyDescent="0.2">
      <c r="A25" s="84">
        <v>1</v>
      </c>
      <c r="B25" s="84">
        <v>2</v>
      </c>
      <c r="C25" s="84">
        <v>3</v>
      </c>
      <c r="D25" s="85">
        <v>4</v>
      </c>
      <c r="E25" s="84">
        <v>5</v>
      </c>
      <c r="F25" s="84">
        <v>6</v>
      </c>
      <c r="G25" s="85">
        <v>7</v>
      </c>
      <c r="H25" s="84">
        <v>8</v>
      </c>
      <c r="I25" s="84">
        <v>9</v>
      </c>
      <c r="J25" s="85">
        <v>10</v>
      </c>
      <c r="K25" s="84">
        <v>11</v>
      </c>
      <c r="L25" s="84"/>
      <c r="M25" s="84"/>
      <c r="N25" s="84"/>
      <c r="O25" s="84"/>
      <c r="P25" s="84"/>
      <c r="Q25" s="84"/>
      <c r="R25" s="84"/>
      <c r="S25" s="84"/>
      <c r="T25" s="84"/>
      <c r="U25" s="84">
        <v>12</v>
      </c>
    </row>
    <row r="26" spans="1:26" s="27" customFormat="1" ht="21" customHeight="1" x14ac:dyDescent="0.2">
      <c r="A26" s="86" t="s">
        <v>43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</row>
    <row r="27" spans="1:26" s="27" customFormat="1" ht="17.850000000000001" customHeight="1" x14ac:dyDescent="0.2">
      <c r="A27" s="88" t="s">
        <v>44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26" s="27" customFormat="1" ht="60" x14ac:dyDescent="0.2">
      <c r="A28" s="90">
        <v>1</v>
      </c>
      <c r="B28" s="91" t="s">
        <v>45</v>
      </c>
      <c r="C28" s="92" t="s">
        <v>46</v>
      </c>
      <c r="D28" s="93">
        <v>142.63999999999999</v>
      </c>
      <c r="E28" s="94">
        <v>122.47</v>
      </c>
      <c r="F28" s="93">
        <v>20.170000000000002</v>
      </c>
      <c r="G28" s="93">
        <v>1</v>
      </c>
      <c r="H28" s="93">
        <v>1</v>
      </c>
      <c r="I28" s="93"/>
      <c r="J28" s="93">
        <v>17</v>
      </c>
      <c r="K28" s="94">
        <v>16</v>
      </c>
      <c r="L28" s="94"/>
      <c r="M28" s="94"/>
      <c r="N28" s="94"/>
      <c r="O28" s="94"/>
      <c r="P28" s="94"/>
      <c r="Q28" s="94"/>
      <c r="R28" s="94"/>
      <c r="S28" s="94"/>
      <c r="T28" s="94"/>
      <c r="U28" s="94">
        <v>1</v>
      </c>
    </row>
    <row r="29" spans="1:26" s="27" customFormat="1" ht="60" x14ac:dyDescent="0.2">
      <c r="A29" s="90">
        <v>2</v>
      </c>
      <c r="B29" s="91" t="s">
        <v>47</v>
      </c>
      <c r="C29" s="92" t="s">
        <v>46</v>
      </c>
      <c r="D29" s="93">
        <v>430.79</v>
      </c>
      <c r="E29" s="94">
        <v>363.58</v>
      </c>
      <c r="F29" s="93">
        <v>67.209999999999994</v>
      </c>
      <c r="G29" s="93">
        <v>4</v>
      </c>
      <c r="H29" s="93">
        <v>4</v>
      </c>
      <c r="I29" s="93"/>
      <c r="J29" s="93">
        <v>50</v>
      </c>
      <c r="K29" s="94">
        <v>47</v>
      </c>
      <c r="L29" s="94"/>
      <c r="M29" s="94"/>
      <c r="N29" s="94"/>
      <c r="O29" s="94"/>
      <c r="P29" s="94"/>
      <c r="Q29" s="94"/>
      <c r="R29" s="94"/>
      <c r="S29" s="94"/>
      <c r="T29" s="94"/>
      <c r="U29" s="94">
        <v>3</v>
      </c>
    </row>
    <row r="30" spans="1:26" s="4" customFormat="1" ht="84" x14ac:dyDescent="0.2">
      <c r="A30" s="90">
        <v>3</v>
      </c>
      <c r="B30" s="91" t="s">
        <v>48</v>
      </c>
      <c r="C30" s="92" t="s">
        <v>46</v>
      </c>
      <c r="D30" s="93">
        <v>676.37</v>
      </c>
      <c r="E30" s="94"/>
      <c r="F30" s="93" t="s">
        <v>49</v>
      </c>
      <c r="G30" s="93">
        <v>7</v>
      </c>
      <c r="H30" s="93"/>
      <c r="I30" s="93" t="s">
        <v>50</v>
      </c>
      <c r="J30" s="93">
        <v>44</v>
      </c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 t="s">
        <v>51</v>
      </c>
      <c r="V30" s="27"/>
      <c r="W30" s="27"/>
      <c r="X30" s="27"/>
      <c r="Y30" s="27"/>
      <c r="Z30" s="27"/>
    </row>
    <row r="31" spans="1:26" s="4" customFormat="1" ht="48" x14ac:dyDescent="0.2">
      <c r="A31" s="90">
        <v>4</v>
      </c>
      <c r="B31" s="91" t="s">
        <v>52</v>
      </c>
      <c r="C31" s="92" t="s">
        <v>46</v>
      </c>
      <c r="D31" s="93">
        <v>204.95</v>
      </c>
      <c r="E31" s="94"/>
      <c r="F31" s="93" t="s">
        <v>53</v>
      </c>
      <c r="G31" s="93">
        <v>2</v>
      </c>
      <c r="H31" s="93"/>
      <c r="I31" s="93">
        <v>2</v>
      </c>
      <c r="J31" s="93">
        <v>17</v>
      </c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 t="s">
        <v>54</v>
      </c>
      <c r="V31" s="27"/>
      <c r="W31" s="27"/>
      <c r="X31" s="27"/>
      <c r="Y31" s="27"/>
      <c r="Z31" s="27"/>
    </row>
    <row r="32" spans="1:26" s="4" customFormat="1" ht="60" x14ac:dyDescent="0.2">
      <c r="A32" s="90">
        <v>5</v>
      </c>
      <c r="B32" s="91" t="s">
        <v>55</v>
      </c>
      <c r="C32" s="92">
        <v>0.2</v>
      </c>
      <c r="D32" s="93">
        <v>13.82</v>
      </c>
      <c r="E32" s="94"/>
      <c r="F32" s="93">
        <v>13.82</v>
      </c>
      <c r="G32" s="93">
        <v>3</v>
      </c>
      <c r="H32" s="93"/>
      <c r="I32" s="93">
        <v>3</v>
      </c>
      <c r="J32" s="93">
        <v>24</v>
      </c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>
        <v>24</v>
      </c>
      <c r="V32" s="27"/>
      <c r="W32" s="27"/>
      <c r="X32" s="27"/>
      <c r="Y32" s="27"/>
      <c r="Z32" s="27"/>
    </row>
    <row r="33" spans="1:26" s="4" customFormat="1" ht="60" x14ac:dyDescent="0.2">
      <c r="A33" s="90">
        <v>6</v>
      </c>
      <c r="B33" s="91" t="s">
        <v>56</v>
      </c>
      <c r="C33" s="92">
        <v>0.2</v>
      </c>
      <c r="D33" s="93">
        <v>13.82</v>
      </c>
      <c r="E33" s="94"/>
      <c r="F33" s="93">
        <v>13.82</v>
      </c>
      <c r="G33" s="93">
        <v>3</v>
      </c>
      <c r="H33" s="93"/>
      <c r="I33" s="93">
        <v>3</v>
      </c>
      <c r="J33" s="93">
        <v>24</v>
      </c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>
        <v>24</v>
      </c>
      <c r="V33" s="27"/>
      <c r="W33" s="27"/>
      <c r="X33" s="27"/>
      <c r="Y33" s="27"/>
      <c r="Z33" s="27"/>
    </row>
    <row r="34" spans="1:26" s="29" customFormat="1" ht="108" x14ac:dyDescent="0.2">
      <c r="A34" s="90">
        <v>7</v>
      </c>
      <c r="B34" s="91" t="s">
        <v>57</v>
      </c>
      <c r="C34" s="92">
        <v>0.2</v>
      </c>
      <c r="D34" s="93">
        <v>11.51</v>
      </c>
      <c r="E34" s="94"/>
      <c r="F34" s="93">
        <v>11.51</v>
      </c>
      <c r="G34" s="93">
        <v>2</v>
      </c>
      <c r="H34" s="93"/>
      <c r="I34" s="93">
        <v>2</v>
      </c>
      <c r="J34" s="93">
        <v>14</v>
      </c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>
        <v>14</v>
      </c>
      <c r="V34" s="27"/>
      <c r="W34" s="27"/>
      <c r="X34" s="27"/>
      <c r="Y34" s="27"/>
      <c r="Z34" s="27"/>
    </row>
    <row r="35" spans="1:26" ht="17.850000000000001" customHeight="1" x14ac:dyDescent="0.2">
      <c r="A35" s="88" t="s">
        <v>58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27"/>
      <c r="W35" s="27"/>
      <c r="X35" s="27"/>
      <c r="Y35" s="27"/>
      <c r="Z35" s="27"/>
    </row>
    <row r="36" spans="1:26" ht="72" x14ac:dyDescent="0.2">
      <c r="A36" s="90">
        <v>8</v>
      </c>
      <c r="B36" s="91" t="s">
        <v>59</v>
      </c>
      <c r="C36" s="92" t="s">
        <v>60</v>
      </c>
      <c r="D36" s="93">
        <v>4866.54</v>
      </c>
      <c r="E36" s="94"/>
      <c r="F36" s="93" t="s">
        <v>61</v>
      </c>
      <c r="G36" s="93">
        <v>49</v>
      </c>
      <c r="H36" s="93"/>
      <c r="I36" s="93" t="s">
        <v>62</v>
      </c>
      <c r="J36" s="93">
        <v>294</v>
      </c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 t="s">
        <v>63</v>
      </c>
      <c r="V36" s="27"/>
      <c r="W36" s="27"/>
      <c r="X36" s="27"/>
      <c r="Y36" s="27"/>
      <c r="Z36" s="27"/>
    </row>
    <row r="37" spans="1:26" ht="108" x14ac:dyDescent="0.2">
      <c r="A37" s="90">
        <v>9</v>
      </c>
      <c r="B37" s="91" t="s">
        <v>64</v>
      </c>
      <c r="C37" s="92" t="s">
        <v>65</v>
      </c>
      <c r="D37" s="93">
        <v>35884.480000000003</v>
      </c>
      <c r="E37" s="94">
        <v>18587.8</v>
      </c>
      <c r="F37" s="93" t="s">
        <v>66</v>
      </c>
      <c r="G37" s="93">
        <v>108</v>
      </c>
      <c r="H37" s="93">
        <v>56</v>
      </c>
      <c r="I37" s="93" t="s">
        <v>67</v>
      </c>
      <c r="J37" s="93">
        <v>991</v>
      </c>
      <c r="K37" s="94">
        <v>728</v>
      </c>
      <c r="L37" s="94"/>
      <c r="M37" s="94"/>
      <c r="N37" s="94"/>
      <c r="O37" s="94"/>
      <c r="P37" s="94"/>
      <c r="Q37" s="94"/>
      <c r="R37" s="94"/>
      <c r="S37" s="94"/>
      <c r="T37" s="94"/>
      <c r="U37" s="94" t="s">
        <v>68</v>
      </c>
      <c r="V37" s="27"/>
      <c r="W37" s="27"/>
      <c r="X37" s="27"/>
      <c r="Y37" s="27"/>
      <c r="Z37" s="27"/>
    </row>
    <row r="38" spans="1:26" ht="84" x14ac:dyDescent="0.2">
      <c r="A38" s="90">
        <v>10</v>
      </c>
      <c r="B38" s="91" t="s">
        <v>69</v>
      </c>
      <c r="C38" s="92" t="s">
        <v>70</v>
      </c>
      <c r="D38" s="93">
        <v>1320</v>
      </c>
      <c r="E38" s="94" t="s">
        <v>71</v>
      </c>
      <c r="F38" s="93"/>
      <c r="G38" s="93">
        <v>3960</v>
      </c>
      <c r="H38" s="93" t="s">
        <v>72</v>
      </c>
      <c r="I38" s="93"/>
      <c r="J38" s="93">
        <v>30093</v>
      </c>
      <c r="K38" s="94" t="s">
        <v>73</v>
      </c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27"/>
      <c r="W38" s="27"/>
      <c r="X38" s="27"/>
      <c r="Y38" s="27"/>
      <c r="Z38" s="27"/>
    </row>
    <row r="39" spans="1:26" ht="48" x14ac:dyDescent="0.2">
      <c r="A39" s="90">
        <v>11</v>
      </c>
      <c r="B39" s="91" t="s">
        <v>74</v>
      </c>
      <c r="C39" s="92" t="s">
        <v>75</v>
      </c>
      <c r="D39" s="93">
        <v>162.26</v>
      </c>
      <c r="E39" s="94">
        <v>105.37</v>
      </c>
      <c r="F39" s="93" t="s">
        <v>76</v>
      </c>
      <c r="G39" s="93">
        <v>41</v>
      </c>
      <c r="H39" s="93">
        <v>27</v>
      </c>
      <c r="I39" s="93" t="s">
        <v>77</v>
      </c>
      <c r="J39" s="93">
        <v>412</v>
      </c>
      <c r="K39" s="94">
        <v>345</v>
      </c>
      <c r="L39" s="94"/>
      <c r="M39" s="94"/>
      <c r="N39" s="94"/>
      <c r="O39" s="94"/>
      <c r="P39" s="94"/>
      <c r="Q39" s="94"/>
      <c r="R39" s="94"/>
      <c r="S39" s="94"/>
      <c r="T39" s="94"/>
      <c r="U39" s="94" t="s">
        <v>78</v>
      </c>
      <c r="V39" s="27"/>
      <c r="W39" s="27"/>
      <c r="X39" s="27"/>
      <c r="Y39" s="27"/>
      <c r="Z39" s="27"/>
    </row>
    <row r="40" spans="1:26" ht="60" x14ac:dyDescent="0.2">
      <c r="A40" s="90">
        <v>12</v>
      </c>
      <c r="B40" s="91" t="s">
        <v>79</v>
      </c>
      <c r="C40" s="92" t="s">
        <v>80</v>
      </c>
      <c r="D40" s="93">
        <v>69</v>
      </c>
      <c r="E40" s="94" t="s">
        <v>81</v>
      </c>
      <c r="F40" s="93"/>
      <c r="G40" s="93">
        <v>190</v>
      </c>
      <c r="H40" s="93" t="s">
        <v>82</v>
      </c>
      <c r="I40" s="93"/>
      <c r="J40" s="93">
        <v>900</v>
      </c>
      <c r="K40" s="94" t="s">
        <v>83</v>
      </c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27"/>
      <c r="W40" s="27"/>
      <c r="X40" s="27"/>
      <c r="Y40" s="27"/>
      <c r="Z40" s="27"/>
    </row>
    <row r="41" spans="1:26" ht="36" x14ac:dyDescent="0.2">
      <c r="A41" s="90">
        <v>13</v>
      </c>
      <c r="B41" s="91" t="s">
        <v>84</v>
      </c>
      <c r="C41" s="92" t="s">
        <v>85</v>
      </c>
      <c r="D41" s="93">
        <v>2067.9499999999998</v>
      </c>
      <c r="E41" s="94"/>
      <c r="F41" s="93">
        <v>2067.9499999999998</v>
      </c>
      <c r="G41" s="93">
        <v>1220</v>
      </c>
      <c r="H41" s="93"/>
      <c r="I41" s="93">
        <v>1220</v>
      </c>
      <c r="J41" s="93">
        <v>6615</v>
      </c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>
        <v>6615</v>
      </c>
      <c r="V41" s="27"/>
      <c r="W41" s="27"/>
      <c r="X41" s="27"/>
      <c r="Y41" s="27"/>
      <c r="Z41" s="27"/>
    </row>
    <row r="42" spans="1:26" ht="72" x14ac:dyDescent="0.2">
      <c r="A42" s="90">
        <v>14</v>
      </c>
      <c r="B42" s="91" t="s">
        <v>86</v>
      </c>
      <c r="C42" s="92" t="s">
        <v>60</v>
      </c>
      <c r="D42" s="93">
        <v>418.69</v>
      </c>
      <c r="E42" s="94"/>
      <c r="F42" s="93" t="s">
        <v>87</v>
      </c>
      <c r="G42" s="93">
        <v>4</v>
      </c>
      <c r="H42" s="93"/>
      <c r="I42" s="93" t="s">
        <v>88</v>
      </c>
      <c r="J42" s="93">
        <v>34</v>
      </c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 t="s">
        <v>89</v>
      </c>
      <c r="V42" s="27"/>
      <c r="W42" s="27"/>
      <c r="X42" s="27"/>
      <c r="Y42" s="27"/>
      <c r="Z42" s="27"/>
    </row>
    <row r="43" spans="1:26" ht="17.850000000000001" customHeight="1" x14ac:dyDescent="0.2">
      <c r="A43" s="88" t="s">
        <v>90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27"/>
      <c r="W43" s="27"/>
      <c r="X43" s="27"/>
      <c r="Y43" s="27"/>
      <c r="Z43" s="27"/>
    </row>
    <row r="44" spans="1:26" ht="96" x14ac:dyDescent="0.2">
      <c r="A44" s="90">
        <v>15</v>
      </c>
      <c r="B44" s="91" t="s">
        <v>91</v>
      </c>
      <c r="C44" s="92" t="s">
        <v>92</v>
      </c>
      <c r="D44" s="93">
        <v>134.15</v>
      </c>
      <c r="E44" s="94">
        <v>134.15</v>
      </c>
      <c r="F44" s="93"/>
      <c r="G44" s="93">
        <v>27</v>
      </c>
      <c r="H44" s="93">
        <v>27</v>
      </c>
      <c r="I44" s="93"/>
      <c r="J44" s="93">
        <v>351</v>
      </c>
      <c r="K44" s="94">
        <v>351</v>
      </c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27"/>
      <c r="W44" s="27"/>
      <c r="X44" s="27"/>
      <c r="Y44" s="27"/>
      <c r="Z44" s="27"/>
    </row>
    <row r="45" spans="1:26" ht="120" x14ac:dyDescent="0.2">
      <c r="A45" s="90">
        <v>16</v>
      </c>
      <c r="B45" s="91" t="s">
        <v>93</v>
      </c>
      <c r="C45" s="92" t="s">
        <v>92</v>
      </c>
      <c r="D45" s="93">
        <v>80.489999999999995</v>
      </c>
      <c r="E45" s="94">
        <v>80.489999999999995</v>
      </c>
      <c r="F45" s="93"/>
      <c r="G45" s="93">
        <v>16</v>
      </c>
      <c r="H45" s="93">
        <v>16</v>
      </c>
      <c r="I45" s="93"/>
      <c r="J45" s="93">
        <v>210</v>
      </c>
      <c r="K45" s="94">
        <v>210</v>
      </c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27"/>
      <c r="W45" s="27"/>
      <c r="X45" s="27"/>
      <c r="Y45" s="27"/>
      <c r="Z45" s="27"/>
    </row>
    <row r="46" spans="1:26" ht="17.850000000000001" customHeight="1" x14ac:dyDescent="0.2">
      <c r="A46" s="88" t="s">
        <v>94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27"/>
      <c r="W46" s="27"/>
      <c r="X46" s="27"/>
      <c r="Y46" s="27"/>
      <c r="Z46" s="27"/>
    </row>
    <row r="47" spans="1:26" ht="132" x14ac:dyDescent="0.2">
      <c r="A47" s="90">
        <v>17</v>
      </c>
      <c r="B47" s="91" t="s">
        <v>95</v>
      </c>
      <c r="C47" s="92" t="s">
        <v>96</v>
      </c>
      <c r="D47" s="93">
        <v>21530.69</v>
      </c>
      <c r="E47" s="94">
        <v>11152.68</v>
      </c>
      <c r="F47" s="93" t="s">
        <v>97</v>
      </c>
      <c r="G47" s="93">
        <v>65</v>
      </c>
      <c r="H47" s="93">
        <v>34</v>
      </c>
      <c r="I47" s="93" t="s">
        <v>98</v>
      </c>
      <c r="J47" s="93">
        <v>594</v>
      </c>
      <c r="K47" s="94">
        <v>437</v>
      </c>
      <c r="L47" s="94"/>
      <c r="M47" s="94"/>
      <c r="N47" s="94"/>
      <c r="O47" s="94"/>
      <c r="P47" s="94"/>
      <c r="Q47" s="94"/>
      <c r="R47" s="94"/>
      <c r="S47" s="94"/>
      <c r="T47" s="94"/>
      <c r="U47" s="94" t="s">
        <v>99</v>
      </c>
      <c r="V47" s="27"/>
      <c r="W47" s="27"/>
      <c r="X47" s="27"/>
      <c r="Y47" s="27"/>
      <c r="Z47" s="27"/>
    </row>
    <row r="48" spans="1:26" ht="84" x14ac:dyDescent="0.2">
      <c r="A48" s="90">
        <v>18</v>
      </c>
      <c r="B48" s="91" t="s">
        <v>69</v>
      </c>
      <c r="C48" s="92" t="s">
        <v>100</v>
      </c>
      <c r="D48" s="93">
        <v>1320</v>
      </c>
      <c r="E48" s="94" t="s">
        <v>71</v>
      </c>
      <c r="F48" s="93"/>
      <c r="G48" s="93">
        <v>-3564</v>
      </c>
      <c r="H48" s="93" t="s">
        <v>101</v>
      </c>
      <c r="I48" s="93"/>
      <c r="J48" s="93">
        <v>-27084</v>
      </c>
      <c r="K48" s="94" t="s">
        <v>102</v>
      </c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27"/>
      <c r="W48" s="27"/>
      <c r="X48" s="27"/>
      <c r="Y48" s="27"/>
      <c r="Z48" s="27"/>
    </row>
    <row r="49" spans="1:26" ht="17.850000000000001" customHeight="1" x14ac:dyDescent="0.2">
      <c r="A49" s="88" t="s">
        <v>103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27"/>
      <c r="W49" s="27"/>
      <c r="X49" s="27"/>
      <c r="Y49" s="27"/>
      <c r="Z49" s="27"/>
    </row>
    <row r="50" spans="1:26" ht="72" x14ac:dyDescent="0.2">
      <c r="A50" s="90">
        <v>19</v>
      </c>
      <c r="B50" s="91" t="s">
        <v>104</v>
      </c>
      <c r="C50" s="92" t="s">
        <v>105</v>
      </c>
      <c r="D50" s="93">
        <v>3905.55</v>
      </c>
      <c r="E50" s="94" t="s">
        <v>106</v>
      </c>
      <c r="F50" s="93" t="s">
        <v>107</v>
      </c>
      <c r="G50" s="93">
        <v>469</v>
      </c>
      <c r="H50" s="93" t="s">
        <v>108</v>
      </c>
      <c r="I50" s="93" t="s">
        <v>109</v>
      </c>
      <c r="J50" s="93">
        <v>2852</v>
      </c>
      <c r="K50" s="94" t="s">
        <v>110</v>
      </c>
      <c r="L50" s="94"/>
      <c r="M50" s="94"/>
      <c r="N50" s="94"/>
      <c r="O50" s="94"/>
      <c r="P50" s="94"/>
      <c r="Q50" s="94"/>
      <c r="R50" s="94"/>
      <c r="S50" s="94"/>
      <c r="T50" s="94"/>
      <c r="U50" s="94" t="s">
        <v>111</v>
      </c>
      <c r="V50" s="27"/>
      <c r="W50" s="27"/>
      <c r="X50" s="27"/>
      <c r="Y50" s="27"/>
      <c r="Z50" s="27"/>
    </row>
    <row r="51" spans="1:26" ht="60" x14ac:dyDescent="0.2">
      <c r="A51" s="90">
        <v>20</v>
      </c>
      <c r="B51" s="91" t="s">
        <v>112</v>
      </c>
      <c r="C51" s="92" t="s">
        <v>113</v>
      </c>
      <c r="D51" s="93">
        <v>122</v>
      </c>
      <c r="E51" s="94" t="s">
        <v>114</v>
      </c>
      <c r="F51" s="93"/>
      <c r="G51" s="93">
        <v>1610</v>
      </c>
      <c r="H51" s="93" t="s">
        <v>115</v>
      </c>
      <c r="I51" s="93"/>
      <c r="J51" s="93">
        <v>7092</v>
      </c>
      <c r="K51" s="94" t="s">
        <v>116</v>
      </c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27"/>
      <c r="W51" s="27"/>
      <c r="X51" s="27"/>
      <c r="Y51" s="27"/>
      <c r="Z51" s="27"/>
    </row>
    <row r="52" spans="1:26" ht="60" x14ac:dyDescent="0.2">
      <c r="A52" s="90">
        <v>21</v>
      </c>
      <c r="B52" s="91" t="s">
        <v>117</v>
      </c>
      <c r="C52" s="92" t="s">
        <v>118</v>
      </c>
      <c r="D52" s="93">
        <v>6992.7</v>
      </c>
      <c r="E52" s="94">
        <v>1652.22</v>
      </c>
      <c r="F52" s="93" t="s">
        <v>119</v>
      </c>
      <c r="G52" s="93">
        <v>470</v>
      </c>
      <c r="H52" s="93">
        <v>111</v>
      </c>
      <c r="I52" s="93" t="s">
        <v>120</v>
      </c>
      <c r="J52" s="93">
        <v>3597</v>
      </c>
      <c r="K52" s="94">
        <v>1450</v>
      </c>
      <c r="L52" s="94"/>
      <c r="M52" s="94"/>
      <c r="N52" s="94"/>
      <c r="O52" s="94"/>
      <c r="P52" s="94"/>
      <c r="Q52" s="94"/>
      <c r="R52" s="94"/>
      <c r="S52" s="94"/>
      <c r="T52" s="94"/>
      <c r="U52" s="94" t="s">
        <v>121</v>
      </c>
      <c r="V52" s="27"/>
      <c r="W52" s="27"/>
      <c r="X52" s="27"/>
      <c r="Y52" s="27"/>
      <c r="Z52" s="27"/>
    </row>
    <row r="53" spans="1:26" ht="48" x14ac:dyDescent="0.2">
      <c r="A53" s="90">
        <v>22</v>
      </c>
      <c r="B53" s="91" t="s">
        <v>122</v>
      </c>
      <c r="C53" s="92" t="s">
        <v>118</v>
      </c>
      <c r="D53" s="93">
        <v>5547.16</v>
      </c>
      <c r="E53" s="94">
        <v>533.82000000000005</v>
      </c>
      <c r="F53" s="93" t="s">
        <v>123</v>
      </c>
      <c r="G53" s="93">
        <v>373</v>
      </c>
      <c r="H53" s="93">
        <v>36</v>
      </c>
      <c r="I53" s="93" t="s">
        <v>124</v>
      </c>
      <c r="J53" s="93">
        <v>2489</v>
      </c>
      <c r="K53" s="94">
        <v>468</v>
      </c>
      <c r="L53" s="94"/>
      <c r="M53" s="94"/>
      <c r="N53" s="94"/>
      <c r="O53" s="94"/>
      <c r="P53" s="94"/>
      <c r="Q53" s="94"/>
      <c r="R53" s="94"/>
      <c r="S53" s="94"/>
      <c r="T53" s="94"/>
      <c r="U53" s="94" t="s">
        <v>125</v>
      </c>
      <c r="V53" s="27"/>
      <c r="W53" s="27"/>
      <c r="X53" s="27"/>
      <c r="Y53" s="27"/>
      <c r="Z53" s="27"/>
    </row>
    <row r="54" spans="1:26" ht="84" x14ac:dyDescent="0.2">
      <c r="A54" s="90">
        <v>23</v>
      </c>
      <c r="B54" s="91" t="s">
        <v>126</v>
      </c>
      <c r="C54" s="92">
        <v>6.72</v>
      </c>
      <c r="D54" s="93">
        <v>2000</v>
      </c>
      <c r="E54" s="94" t="s">
        <v>127</v>
      </c>
      <c r="F54" s="93"/>
      <c r="G54" s="93">
        <v>13440</v>
      </c>
      <c r="H54" s="93" t="s">
        <v>128</v>
      </c>
      <c r="I54" s="93"/>
      <c r="J54" s="93">
        <v>67251</v>
      </c>
      <c r="K54" s="94" t="s">
        <v>129</v>
      </c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27"/>
      <c r="W54" s="27"/>
      <c r="X54" s="27"/>
      <c r="Y54" s="27"/>
      <c r="Z54" s="27"/>
    </row>
    <row r="55" spans="1:26" ht="96" x14ac:dyDescent="0.2">
      <c r="A55" s="95">
        <v>24</v>
      </c>
      <c r="B55" s="96" t="s">
        <v>130</v>
      </c>
      <c r="C55" s="97" t="s">
        <v>131</v>
      </c>
      <c r="D55" s="98">
        <v>2000</v>
      </c>
      <c r="E55" s="99" t="s">
        <v>127</v>
      </c>
      <c r="F55" s="98"/>
      <c r="G55" s="98">
        <v>-12096</v>
      </c>
      <c r="H55" s="98" t="s">
        <v>132</v>
      </c>
      <c r="I55" s="98"/>
      <c r="J55" s="98">
        <v>-60526</v>
      </c>
      <c r="K55" s="99" t="s">
        <v>133</v>
      </c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27"/>
      <c r="W55" s="27"/>
      <c r="X55" s="27"/>
      <c r="Y55" s="27"/>
      <c r="Z55" s="27"/>
    </row>
    <row r="56" spans="1:26" x14ac:dyDescent="0.2">
      <c r="A56" s="103" t="s">
        <v>134</v>
      </c>
      <c r="B56" s="104"/>
      <c r="C56" s="104"/>
      <c r="D56" s="104"/>
      <c r="E56" s="104"/>
      <c r="F56" s="104"/>
      <c r="G56" s="105">
        <v>7467</v>
      </c>
      <c r="H56" s="105"/>
      <c r="I56" s="105"/>
      <c r="J56" s="105">
        <v>47835</v>
      </c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27"/>
      <c r="W56" s="27"/>
      <c r="X56" s="27"/>
      <c r="Y56" s="27"/>
      <c r="Z56" s="27"/>
    </row>
    <row r="57" spans="1:26" ht="36" x14ac:dyDescent="0.2">
      <c r="A57" s="106" t="s">
        <v>135</v>
      </c>
      <c r="B57" s="107"/>
      <c r="C57" s="107"/>
      <c r="D57" s="107"/>
      <c r="E57" s="107"/>
      <c r="F57" s="107"/>
      <c r="G57" s="93">
        <v>6404</v>
      </c>
      <c r="H57" s="93" t="s">
        <v>136</v>
      </c>
      <c r="I57" s="93" t="s">
        <v>137</v>
      </c>
      <c r="J57" s="93">
        <v>36355</v>
      </c>
      <c r="K57" s="94" t="s">
        <v>138</v>
      </c>
      <c r="L57" s="94"/>
      <c r="M57" s="94"/>
      <c r="N57" s="94"/>
      <c r="O57" s="94"/>
      <c r="P57" s="94"/>
      <c r="Q57" s="94"/>
      <c r="R57" s="94"/>
      <c r="S57" s="94"/>
      <c r="T57" s="94"/>
      <c r="U57" s="94" t="s">
        <v>139</v>
      </c>
      <c r="V57" s="27"/>
      <c r="W57" s="27"/>
      <c r="X57" s="27"/>
      <c r="Y57" s="27"/>
      <c r="Z57" s="27"/>
    </row>
    <row r="58" spans="1:26" x14ac:dyDescent="0.2">
      <c r="A58" s="106" t="s">
        <v>140</v>
      </c>
      <c r="B58" s="107"/>
      <c r="C58" s="107"/>
      <c r="D58" s="107"/>
      <c r="E58" s="107"/>
      <c r="F58" s="107"/>
      <c r="G58" s="93"/>
      <c r="H58" s="93"/>
      <c r="I58" s="93"/>
      <c r="J58" s="93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27"/>
      <c r="W58" s="27"/>
      <c r="X58" s="27"/>
      <c r="Y58" s="27"/>
      <c r="Z58" s="27"/>
    </row>
    <row r="59" spans="1:26" x14ac:dyDescent="0.2">
      <c r="A59" s="106" t="s">
        <v>141</v>
      </c>
      <c r="B59" s="107"/>
      <c r="C59" s="107"/>
      <c r="D59" s="107"/>
      <c r="E59" s="107"/>
      <c r="F59" s="107"/>
      <c r="G59" s="93">
        <v>466</v>
      </c>
      <c r="H59" s="93"/>
      <c r="I59" s="93"/>
      <c r="J59" s="93">
        <v>6069</v>
      </c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27"/>
      <c r="W59" s="27"/>
      <c r="X59" s="27"/>
      <c r="Y59" s="27"/>
      <c r="Z59" s="27"/>
    </row>
    <row r="60" spans="1:26" x14ac:dyDescent="0.2">
      <c r="A60" s="106" t="s">
        <v>142</v>
      </c>
      <c r="B60" s="107"/>
      <c r="C60" s="107"/>
      <c r="D60" s="107"/>
      <c r="E60" s="107"/>
      <c r="F60" s="107"/>
      <c r="G60" s="93">
        <v>3543</v>
      </c>
      <c r="H60" s="93"/>
      <c r="I60" s="93"/>
      <c r="J60" s="93">
        <v>17745</v>
      </c>
      <c r="K60" s="9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27"/>
      <c r="W60" s="27"/>
      <c r="X60" s="27"/>
      <c r="Y60" s="27"/>
      <c r="Z60" s="27"/>
    </row>
    <row r="61" spans="1:26" x14ac:dyDescent="0.2">
      <c r="A61" s="106" t="s">
        <v>143</v>
      </c>
      <c r="B61" s="107"/>
      <c r="C61" s="107"/>
      <c r="D61" s="107"/>
      <c r="E61" s="107"/>
      <c r="F61" s="107"/>
      <c r="G61" s="93">
        <v>2519</v>
      </c>
      <c r="H61" s="93"/>
      <c r="I61" s="93"/>
      <c r="J61" s="93">
        <v>14170</v>
      </c>
      <c r="K61" s="9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27"/>
      <c r="W61" s="27"/>
      <c r="X61" s="27"/>
      <c r="Y61" s="27"/>
      <c r="Z61" s="27"/>
    </row>
    <row r="62" spans="1:26" x14ac:dyDescent="0.2">
      <c r="A62" s="100" t="s">
        <v>144</v>
      </c>
      <c r="B62" s="101"/>
      <c r="C62" s="101"/>
      <c r="D62" s="101"/>
      <c r="E62" s="101"/>
      <c r="F62" s="101"/>
      <c r="G62" s="102">
        <v>635</v>
      </c>
      <c r="H62" s="102"/>
      <c r="I62" s="102"/>
      <c r="J62" s="102">
        <v>7043</v>
      </c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27"/>
      <c r="W62" s="27"/>
      <c r="X62" s="27"/>
      <c r="Y62" s="27"/>
      <c r="Z62" s="27"/>
    </row>
    <row r="63" spans="1:26" x14ac:dyDescent="0.2">
      <c r="A63" s="100" t="s">
        <v>145</v>
      </c>
      <c r="B63" s="101"/>
      <c r="C63" s="101"/>
      <c r="D63" s="101"/>
      <c r="E63" s="101"/>
      <c r="F63" s="101"/>
      <c r="G63" s="102">
        <v>428</v>
      </c>
      <c r="H63" s="102"/>
      <c r="I63" s="102"/>
      <c r="J63" s="102">
        <v>4437</v>
      </c>
      <c r="K63" s="108"/>
      <c r="L63" s="108"/>
      <c r="M63" s="108"/>
      <c r="N63" s="108"/>
      <c r="O63" s="108"/>
      <c r="P63" s="108"/>
      <c r="Q63" s="108"/>
      <c r="R63" s="108"/>
      <c r="S63" s="108"/>
      <c r="T63" s="108"/>
      <c r="U63" s="108"/>
      <c r="V63" s="27"/>
      <c r="W63" s="27"/>
      <c r="X63" s="27"/>
      <c r="Y63" s="27"/>
      <c r="Z63" s="27"/>
    </row>
    <row r="64" spans="1:26" x14ac:dyDescent="0.2">
      <c r="A64" s="100" t="s">
        <v>146</v>
      </c>
      <c r="B64" s="101"/>
      <c r="C64" s="101"/>
      <c r="D64" s="101"/>
      <c r="E64" s="101"/>
      <c r="F64" s="101"/>
      <c r="G64" s="102"/>
      <c r="H64" s="102"/>
      <c r="I64" s="102"/>
      <c r="J64" s="102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27"/>
      <c r="W64" s="27"/>
      <c r="X64" s="27"/>
      <c r="Y64" s="27"/>
      <c r="Z64" s="27"/>
    </row>
    <row r="65" spans="1:26" ht="26.1" customHeight="1" x14ac:dyDescent="0.2">
      <c r="A65" s="106" t="s">
        <v>147</v>
      </c>
      <c r="B65" s="107"/>
      <c r="C65" s="107"/>
      <c r="D65" s="107"/>
      <c r="E65" s="107"/>
      <c r="F65" s="107"/>
      <c r="G65" s="93">
        <v>1242</v>
      </c>
      <c r="H65" s="93"/>
      <c r="I65" s="93"/>
      <c r="J65" s="93">
        <v>6829</v>
      </c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27"/>
      <c r="W65" s="27"/>
      <c r="X65" s="27"/>
      <c r="Y65" s="27"/>
      <c r="Z65" s="27"/>
    </row>
    <row r="66" spans="1:26" x14ac:dyDescent="0.2">
      <c r="A66" s="106" t="s">
        <v>148</v>
      </c>
      <c r="B66" s="107"/>
      <c r="C66" s="107"/>
      <c r="D66" s="107"/>
      <c r="E66" s="107"/>
      <c r="F66" s="107"/>
      <c r="G66" s="93">
        <v>6</v>
      </c>
      <c r="H66" s="93"/>
      <c r="I66" s="93"/>
      <c r="J66" s="93">
        <v>48</v>
      </c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27"/>
      <c r="W66" s="27"/>
      <c r="X66" s="27"/>
      <c r="Y66" s="27"/>
      <c r="Z66" s="27"/>
    </row>
    <row r="67" spans="1:26" x14ac:dyDescent="0.2">
      <c r="A67" s="106" t="s">
        <v>149</v>
      </c>
      <c r="B67" s="107"/>
      <c r="C67" s="107"/>
      <c r="D67" s="107"/>
      <c r="E67" s="107"/>
      <c r="F67" s="107"/>
      <c r="G67" s="93">
        <v>2</v>
      </c>
      <c r="H67" s="93"/>
      <c r="I67" s="93"/>
      <c r="J67" s="93">
        <v>14</v>
      </c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27"/>
      <c r="W67" s="27"/>
      <c r="X67" s="27"/>
      <c r="Y67" s="27"/>
      <c r="Z67" s="27"/>
    </row>
    <row r="68" spans="1:26" x14ac:dyDescent="0.2">
      <c r="A68" s="106" t="s">
        <v>150</v>
      </c>
      <c r="B68" s="107"/>
      <c r="C68" s="107"/>
      <c r="D68" s="107"/>
      <c r="E68" s="107"/>
      <c r="F68" s="107"/>
      <c r="G68" s="93">
        <v>1674</v>
      </c>
      <c r="H68" s="93"/>
      <c r="I68" s="93"/>
      <c r="J68" s="93">
        <v>7534</v>
      </c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27"/>
      <c r="W68" s="27"/>
      <c r="X68" s="27"/>
      <c r="Y68" s="27"/>
      <c r="Z68" s="27"/>
    </row>
    <row r="69" spans="1:26" x14ac:dyDescent="0.2">
      <c r="A69" s="106" t="s">
        <v>151</v>
      </c>
      <c r="B69" s="107"/>
      <c r="C69" s="107"/>
      <c r="D69" s="107"/>
      <c r="E69" s="107"/>
      <c r="F69" s="107"/>
      <c r="G69" s="93">
        <v>1211</v>
      </c>
      <c r="H69" s="93"/>
      <c r="I69" s="93"/>
      <c r="J69" s="93">
        <v>10427</v>
      </c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27"/>
      <c r="W69" s="27"/>
      <c r="X69" s="27"/>
      <c r="Y69" s="27"/>
      <c r="Z69" s="27"/>
    </row>
    <row r="70" spans="1:26" x14ac:dyDescent="0.2">
      <c r="A70" s="106" t="s">
        <v>152</v>
      </c>
      <c r="B70" s="107"/>
      <c r="C70" s="107"/>
      <c r="D70" s="107"/>
      <c r="E70" s="107"/>
      <c r="F70" s="107"/>
      <c r="G70" s="93">
        <v>3332</v>
      </c>
      <c r="H70" s="93"/>
      <c r="I70" s="93"/>
      <c r="J70" s="93">
        <v>22983</v>
      </c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27"/>
      <c r="W70" s="27"/>
      <c r="X70" s="27"/>
      <c r="Y70" s="27"/>
      <c r="Z70" s="27"/>
    </row>
    <row r="71" spans="1:26" x14ac:dyDescent="0.2">
      <c r="A71" s="106" t="s">
        <v>153</v>
      </c>
      <c r="B71" s="107"/>
      <c r="C71" s="107"/>
      <c r="D71" s="107"/>
      <c r="E71" s="107"/>
      <c r="F71" s="107"/>
      <c r="G71" s="93">
        <v>7467</v>
      </c>
      <c r="H71" s="93"/>
      <c r="I71" s="93"/>
      <c r="J71" s="93">
        <v>47835</v>
      </c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27"/>
      <c r="W71" s="27"/>
      <c r="X71" s="27"/>
      <c r="Y71" s="27"/>
      <c r="Z71" s="27"/>
    </row>
    <row r="72" spans="1:26" x14ac:dyDescent="0.2">
      <c r="A72" s="100" t="s">
        <v>154</v>
      </c>
      <c r="B72" s="101"/>
      <c r="C72" s="101"/>
      <c r="D72" s="101"/>
      <c r="E72" s="101"/>
      <c r="F72" s="101"/>
      <c r="G72" s="102">
        <v>7467</v>
      </c>
      <c r="H72" s="102"/>
      <c r="I72" s="102"/>
      <c r="J72" s="102">
        <v>47835</v>
      </c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27"/>
      <c r="W72" s="27"/>
      <c r="X72" s="27"/>
      <c r="Y72" s="27"/>
      <c r="Z72" s="27"/>
    </row>
    <row r="73" spans="1:26" x14ac:dyDescent="0.2">
      <c r="A73" s="22"/>
      <c r="B73" s="23"/>
      <c r="C73" s="24"/>
      <c r="D73" s="25"/>
      <c r="E73" s="26"/>
      <c r="F73" s="25"/>
      <c r="G73" s="25"/>
      <c r="H73" s="25"/>
      <c r="I73" s="25"/>
      <c r="J73" s="25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7"/>
      <c r="W73" s="27"/>
      <c r="X73" s="27"/>
      <c r="Y73" s="27"/>
      <c r="Z73" s="27"/>
    </row>
    <row r="74" spans="1:26" x14ac:dyDescent="0.2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7"/>
      <c r="W74" s="27"/>
      <c r="X74" s="27"/>
      <c r="Y74" s="27"/>
      <c r="Z74" s="27"/>
    </row>
    <row r="75" spans="1:26" x14ac:dyDescent="0.2">
      <c r="A75" s="28"/>
      <c r="B75" s="54" t="s">
        <v>35</v>
      </c>
      <c r="C75" s="55"/>
      <c r="D75" s="56"/>
      <c r="E75" s="56"/>
      <c r="F75" s="55"/>
      <c r="G75" s="57">
        <f>IF(ISBLANK(X16),"",ROUND(Y16/X16,2)*100)</f>
        <v>136</v>
      </c>
      <c r="H75" s="2"/>
      <c r="I75" s="2"/>
      <c r="J75" s="57">
        <f>IF(ISBLANK(X17),"",ROUND(Y17/X17,2)*100)</f>
        <v>115.99999999999999</v>
      </c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27"/>
      <c r="W75" s="27"/>
      <c r="X75" s="27"/>
      <c r="Y75" s="27"/>
      <c r="Z75" s="27"/>
    </row>
    <row r="76" spans="1:26" x14ac:dyDescent="0.2">
      <c r="A76" s="28"/>
      <c r="B76" s="54" t="s">
        <v>36</v>
      </c>
      <c r="C76" s="55"/>
      <c r="D76" s="56"/>
      <c r="E76" s="56"/>
      <c r="F76" s="55"/>
      <c r="G76" s="18">
        <f>IF(ISBLANK(X16),"",ROUND(Z16/X16,2)*100)</f>
        <v>92</v>
      </c>
      <c r="H76" s="4"/>
      <c r="I76" s="4"/>
      <c r="J76" s="18">
        <f>IF(ISBLANK(X17),"",ROUND(Z17/X17,2)*100)</f>
        <v>73</v>
      </c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27"/>
      <c r="W76" s="27"/>
      <c r="X76" s="27"/>
      <c r="Y76" s="27"/>
      <c r="Z76" s="27"/>
    </row>
    <row r="77" spans="1:26" x14ac:dyDescent="0.2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27"/>
      <c r="W77" s="27"/>
      <c r="X77" s="27"/>
      <c r="Y77" s="27"/>
      <c r="Z77" s="27"/>
    </row>
    <row r="78" spans="1:26" x14ac:dyDescent="0.2">
      <c r="A78" s="58" t="s">
        <v>41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2">
      <c r="A79" s="29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2">
      <c r="A80" s="58" t="s">
        <v>42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2">
      <c r="A81" s="1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4"/>
      <c r="W81" s="4"/>
      <c r="X81" s="4"/>
      <c r="Y81" s="4"/>
      <c r="Z81" s="4"/>
    </row>
    <row r="82" spans="1:26" x14ac:dyDescent="0.2">
      <c r="V82" s="29"/>
      <c r="W82" s="29"/>
      <c r="X82" s="29"/>
      <c r="Y82" s="29"/>
      <c r="Z82" s="29"/>
    </row>
  </sheetData>
  <mergeCells count="48">
    <mergeCell ref="A68:F68"/>
    <mergeCell ref="A69:F69"/>
    <mergeCell ref="A70:F70"/>
    <mergeCell ref="A71:F71"/>
    <mergeCell ref="A72:F72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26:U26"/>
    <mergeCell ref="A27:U27"/>
    <mergeCell ref="A35:U35"/>
    <mergeCell ref="A43:U43"/>
    <mergeCell ref="A46:U46"/>
    <mergeCell ref="A49:U49"/>
    <mergeCell ref="G17:H17"/>
    <mergeCell ref="J17:K17"/>
    <mergeCell ref="J23:J24"/>
    <mergeCell ref="G22:I22"/>
    <mergeCell ref="G12:I12"/>
    <mergeCell ref="G16:H16"/>
    <mergeCell ref="J13:K13"/>
    <mergeCell ref="J16:K16"/>
    <mergeCell ref="G14:H14"/>
    <mergeCell ref="G15:H15"/>
    <mergeCell ref="A22:A24"/>
    <mergeCell ref="B22:B24"/>
    <mergeCell ref="C22:C24"/>
    <mergeCell ref="D22:F22"/>
    <mergeCell ref="D23:D24"/>
    <mergeCell ref="J22:U22"/>
    <mergeCell ref="G23:G24"/>
    <mergeCell ref="J14:K14"/>
    <mergeCell ref="J15:K15"/>
    <mergeCell ref="A7:U7"/>
    <mergeCell ref="A8:U8"/>
    <mergeCell ref="A9:U9"/>
    <mergeCell ref="A10:U10"/>
    <mergeCell ref="J12:U12"/>
    <mergeCell ref="G13:H1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99"/>
  <sheetViews>
    <sheetView showGridLines="0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38</v>
      </c>
      <c r="B4" s="4"/>
      <c r="C4" s="4"/>
      <c r="D4" s="4"/>
      <c r="L4" s="32"/>
    </row>
    <row r="5" spans="1:23" s="5" customFormat="1" ht="15" x14ac:dyDescent="0.25">
      <c r="A5" s="61" t="s">
        <v>155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62" t="s">
        <v>31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62" t="s">
        <v>303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63" t="s">
        <v>40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" x14ac:dyDescent="0.2">
      <c r="G10" s="81" t="s">
        <v>17</v>
      </c>
      <c r="H10" s="82"/>
      <c r="I10" s="82"/>
      <c r="J10" s="81" t="s">
        <v>18</v>
      </c>
      <c r="K10" s="82"/>
      <c r="L10" s="82"/>
      <c r="M10" s="8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2</v>
      </c>
      <c r="G11" s="67">
        <f>7467/1000</f>
        <v>7.4669999999999996</v>
      </c>
      <c r="H11" s="68"/>
      <c r="I11" s="34" t="s">
        <v>3</v>
      </c>
      <c r="J11" s="59">
        <f>47835/1000</f>
        <v>47.835000000000001</v>
      </c>
      <c r="K11" s="60"/>
      <c r="L11" s="35"/>
      <c r="M11" s="7" t="s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33</v>
      </c>
      <c r="F12" s="10"/>
      <c r="G12" s="67">
        <f>0/1000</f>
        <v>0</v>
      </c>
      <c r="H12" s="68"/>
      <c r="I12" s="7" t="s">
        <v>3</v>
      </c>
      <c r="J12" s="59">
        <f>0/1000</f>
        <v>0</v>
      </c>
      <c r="K12" s="60"/>
      <c r="L12" s="35"/>
      <c r="M12" s="7" t="s">
        <v>3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34</v>
      </c>
      <c r="F13" s="10"/>
      <c r="G13" s="67">
        <f>0/1000</f>
        <v>0</v>
      </c>
      <c r="H13" s="68"/>
      <c r="I13" s="7" t="s">
        <v>3</v>
      </c>
      <c r="J13" s="59">
        <f>0/1000</f>
        <v>0</v>
      </c>
      <c r="K13" s="60"/>
      <c r="L13" s="35"/>
      <c r="M13" s="7" t="s">
        <v>3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4</v>
      </c>
      <c r="G14" s="67">
        <f>(O14+O15)/1000</f>
        <v>4.0039999999999999E-2</v>
      </c>
      <c r="H14" s="68"/>
      <c r="I14" s="34" t="s">
        <v>5</v>
      </c>
      <c r="J14" s="59">
        <f>(P14+P15)/1000</f>
        <v>4.0039999999999999E-2</v>
      </c>
      <c r="K14" s="60"/>
      <c r="L14" s="11">
        <v>342</v>
      </c>
      <c r="M14" s="7" t="s">
        <v>5</v>
      </c>
      <c r="N14" s="36"/>
      <c r="O14" s="11">
        <v>30.41</v>
      </c>
      <c r="P14" s="12">
        <v>30.41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6</v>
      </c>
      <c r="G15" s="67">
        <f>466/1000</f>
        <v>0.46600000000000003</v>
      </c>
      <c r="H15" s="68"/>
      <c r="I15" s="34" t="s">
        <v>3</v>
      </c>
      <c r="J15" s="59">
        <f>6069/1000</f>
        <v>6.069</v>
      </c>
      <c r="K15" s="60"/>
      <c r="L15" s="12">
        <v>4440</v>
      </c>
      <c r="M15" s="7" t="s">
        <v>3</v>
      </c>
      <c r="N15" s="36"/>
      <c r="O15" s="11">
        <v>9.6300000000000008</v>
      </c>
      <c r="P15" s="12">
        <v>9.6300000000000008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124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1629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304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72" t="s">
        <v>7</v>
      </c>
      <c r="B20" s="72" t="s">
        <v>0</v>
      </c>
      <c r="C20" s="72" t="s">
        <v>19</v>
      </c>
      <c r="D20" s="40" t="s">
        <v>20</v>
      </c>
      <c r="E20" s="72" t="s">
        <v>21</v>
      </c>
      <c r="F20" s="76" t="s">
        <v>22</v>
      </c>
      <c r="G20" s="77"/>
      <c r="H20" s="76" t="s">
        <v>23</v>
      </c>
      <c r="I20" s="80"/>
      <c r="J20" s="80"/>
      <c r="K20" s="77"/>
      <c r="L20" s="41"/>
      <c r="M20" s="72" t="s">
        <v>24</v>
      </c>
      <c r="N20" s="72" t="s">
        <v>25</v>
      </c>
    </row>
    <row r="21" spans="1:23" s="21" customFormat="1" ht="19.5" customHeight="1" thickBot="1" x14ac:dyDescent="0.25">
      <c r="A21" s="73"/>
      <c r="B21" s="73"/>
      <c r="C21" s="73"/>
      <c r="D21" s="72" t="s">
        <v>30</v>
      </c>
      <c r="E21" s="73"/>
      <c r="F21" s="78"/>
      <c r="G21" s="79"/>
      <c r="H21" s="74" t="s">
        <v>26</v>
      </c>
      <c r="I21" s="75"/>
      <c r="J21" s="74" t="s">
        <v>27</v>
      </c>
      <c r="K21" s="75"/>
      <c r="L21" s="42"/>
      <c r="M21" s="73"/>
      <c r="N21" s="73"/>
    </row>
    <row r="22" spans="1:23" s="21" customFormat="1" ht="19.5" customHeight="1" x14ac:dyDescent="0.2">
      <c r="A22" s="73"/>
      <c r="B22" s="73"/>
      <c r="C22" s="73"/>
      <c r="D22" s="73"/>
      <c r="E22" s="73"/>
      <c r="F22" s="109" t="s">
        <v>28</v>
      </c>
      <c r="G22" s="109" t="s">
        <v>29</v>
      </c>
      <c r="H22" s="109" t="s">
        <v>28</v>
      </c>
      <c r="I22" s="109" t="s">
        <v>29</v>
      </c>
      <c r="J22" s="109" t="s">
        <v>28</v>
      </c>
      <c r="K22" s="109" t="s">
        <v>29</v>
      </c>
      <c r="L22" s="42"/>
      <c r="M22" s="73"/>
      <c r="N22" s="73"/>
    </row>
    <row r="23" spans="1:23" x14ac:dyDescent="0.2">
      <c r="A23" s="110">
        <v>1</v>
      </c>
      <c r="B23" s="110">
        <v>2</v>
      </c>
      <c r="C23" s="110">
        <v>3</v>
      </c>
      <c r="D23" s="110">
        <v>4</v>
      </c>
      <c r="E23" s="110">
        <v>5</v>
      </c>
      <c r="F23" s="110">
        <v>6</v>
      </c>
      <c r="G23" s="110">
        <v>7</v>
      </c>
      <c r="H23" s="110">
        <v>8</v>
      </c>
      <c r="I23" s="110">
        <v>9</v>
      </c>
      <c r="J23" s="110">
        <v>10</v>
      </c>
      <c r="K23" s="110">
        <v>11</v>
      </c>
      <c r="L23" s="111"/>
      <c r="M23" s="110">
        <v>12</v>
      </c>
      <c r="N23" s="110">
        <v>13</v>
      </c>
    </row>
    <row r="24" spans="1:23" s="4" customFormat="1" ht="17.850000000000001" customHeight="1" x14ac:dyDescent="0.2">
      <c r="A24" s="112" t="s">
        <v>156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23" s="4" customFormat="1" ht="17.850000000000001" customHeight="1" x14ac:dyDescent="0.2">
      <c r="A25" s="112" t="s">
        <v>157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</row>
    <row r="26" spans="1:23" ht="24" x14ac:dyDescent="0.2">
      <c r="A26" s="113">
        <v>1</v>
      </c>
      <c r="B26" s="114" t="s">
        <v>158</v>
      </c>
      <c r="C26" s="91" t="s">
        <v>159</v>
      </c>
      <c r="D26" s="115" t="s">
        <v>160</v>
      </c>
      <c r="E26" s="116">
        <v>2.9</v>
      </c>
      <c r="F26" s="93" t="s">
        <v>161</v>
      </c>
      <c r="G26" s="93">
        <v>29.67</v>
      </c>
      <c r="H26" s="117"/>
      <c r="I26" s="117"/>
      <c r="J26" s="93" t="s">
        <v>162</v>
      </c>
      <c r="K26" s="93">
        <v>387.24</v>
      </c>
      <c r="L26" s="118"/>
      <c r="M26" s="117">
        <f>IF(ISNUMBER(K26/G26),IF(NOT(K26/G26=0),K26/G26, " "), " ")</f>
        <v>13.051567239635995</v>
      </c>
      <c r="N26" s="115"/>
    </row>
    <row r="27" spans="1:23" s="4" customFormat="1" ht="24" x14ac:dyDescent="0.2">
      <c r="A27" s="113">
        <v>2</v>
      </c>
      <c r="B27" s="114" t="s">
        <v>163</v>
      </c>
      <c r="C27" s="91" t="s">
        <v>164</v>
      </c>
      <c r="D27" s="115" t="s">
        <v>160</v>
      </c>
      <c r="E27" s="116">
        <v>2.5499999999999998</v>
      </c>
      <c r="F27" s="93" t="s">
        <v>165</v>
      </c>
      <c r="G27" s="93">
        <v>26.34</v>
      </c>
      <c r="H27" s="117"/>
      <c r="I27" s="117"/>
      <c r="J27" s="93" t="s">
        <v>166</v>
      </c>
      <c r="K27" s="93">
        <v>344.15</v>
      </c>
      <c r="L27" s="118"/>
      <c r="M27" s="117">
        <f>IF(ISNUMBER(K27/G27),IF(NOT(K27/G27=0),K27/G27, " "), " ")</f>
        <v>13.065679574791192</v>
      </c>
      <c r="N27" s="115"/>
    </row>
    <row r="28" spans="1:23" s="4" customFormat="1" ht="24" x14ac:dyDescent="0.2">
      <c r="A28" s="113">
        <v>3</v>
      </c>
      <c r="B28" s="114" t="s">
        <v>167</v>
      </c>
      <c r="C28" s="91" t="s">
        <v>168</v>
      </c>
      <c r="D28" s="115" t="s">
        <v>160</v>
      </c>
      <c r="E28" s="116">
        <v>3.44</v>
      </c>
      <c r="F28" s="93" t="s">
        <v>169</v>
      </c>
      <c r="G28" s="93">
        <v>35.840000000000003</v>
      </c>
      <c r="H28" s="117"/>
      <c r="I28" s="117"/>
      <c r="J28" s="93" t="s">
        <v>170</v>
      </c>
      <c r="K28" s="93">
        <v>468.08</v>
      </c>
      <c r="L28" s="118"/>
      <c r="M28" s="117">
        <f>IF(ISNUMBER(K28/G28),IF(NOT(K28/G28=0),K28/G28, " "), " ")</f>
        <v>13.060267857142856</v>
      </c>
      <c r="N28" s="115"/>
    </row>
    <row r="29" spans="1:23" s="4" customFormat="1" ht="24" x14ac:dyDescent="0.2">
      <c r="A29" s="113">
        <v>4</v>
      </c>
      <c r="B29" s="114" t="s">
        <v>171</v>
      </c>
      <c r="C29" s="91" t="s">
        <v>172</v>
      </c>
      <c r="D29" s="115" t="s">
        <v>160</v>
      </c>
      <c r="E29" s="116">
        <v>10.81</v>
      </c>
      <c r="F29" s="93" t="s">
        <v>173</v>
      </c>
      <c r="G29" s="93">
        <v>114.58</v>
      </c>
      <c r="H29" s="117"/>
      <c r="I29" s="117"/>
      <c r="J29" s="93" t="s">
        <v>174</v>
      </c>
      <c r="K29" s="93">
        <v>1496.64</v>
      </c>
      <c r="L29" s="118"/>
      <c r="M29" s="117">
        <f>IF(ISNUMBER(K29/G29),IF(NOT(K29/G29=0),K29/G29, " "), " ")</f>
        <v>13.061965438994591</v>
      </c>
      <c r="N29" s="115"/>
    </row>
    <row r="30" spans="1:23" s="4" customFormat="1" ht="24" x14ac:dyDescent="0.2">
      <c r="A30" s="113">
        <v>5</v>
      </c>
      <c r="B30" s="114" t="s">
        <v>175</v>
      </c>
      <c r="C30" s="91" t="s">
        <v>176</v>
      </c>
      <c r="D30" s="115" t="s">
        <v>160</v>
      </c>
      <c r="E30" s="116">
        <v>3.79</v>
      </c>
      <c r="F30" s="93" t="s">
        <v>177</v>
      </c>
      <c r="G30" s="93">
        <v>42.98</v>
      </c>
      <c r="H30" s="117"/>
      <c r="I30" s="117"/>
      <c r="J30" s="93" t="s">
        <v>178</v>
      </c>
      <c r="K30" s="93">
        <v>561.45000000000005</v>
      </c>
      <c r="L30" s="118"/>
      <c r="M30" s="117">
        <f>IF(ISNUMBER(K30/G30),IF(NOT(K30/G30=0),K30/G30, " "), " ")</f>
        <v>13.063052582596558</v>
      </c>
      <c r="N30" s="115"/>
    </row>
    <row r="31" spans="1:23" ht="24" x14ac:dyDescent="0.2">
      <c r="A31" s="113">
        <v>6</v>
      </c>
      <c r="B31" s="114" t="s">
        <v>179</v>
      </c>
      <c r="C31" s="91" t="s">
        <v>180</v>
      </c>
      <c r="D31" s="115" t="s">
        <v>160</v>
      </c>
      <c r="E31" s="116">
        <v>0.1</v>
      </c>
      <c r="F31" s="93" t="s">
        <v>181</v>
      </c>
      <c r="G31" s="93">
        <v>1.19</v>
      </c>
      <c r="H31" s="117"/>
      <c r="I31" s="117"/>
      <c r="J31" s="93" t="s">
        <v>182</v>
      </c>
      <c r="K31" s="93">
        <v>15.53</v>
      </c>
      <c r="L31" s="118"/>
      <c r="M31" s="117">
        <f>IF(ISNUMBER(K31/G31),IF(NOT(K31/G31=0),K31/G31, " "), " ")</f>
        <v>13.050420168067227</v>
      </c>
      <c r="N31" s="115"/>
    </row>
    <row r="32" spans="1:23" ht="24" x14ac:dyDescent="0.2">
      <c r="A32" s="113">
        <v>7</v>
      </c>
      <c r="B32" s="114" t="s">
        <v>183</v>
      </c>
      <c r="C32" s="91" t="s">
        <v>184</v>
      </c>
      <c r="D32" s="115" t="s">
        <v>160</v>
      </c>
      <c r="E32" s="116">
        <v>6.82</v>
      </c>
      <c r="F32" s="93" t="s">
        <v>185</v>
      </c>
      <c r="G32" s="93">
        <v>89.27</v>
      </c>
      <c r="H32" s="117"/>
      <c r="I32" s="117"/>
      <c r="J32" s="93" t="s">
        <v>186</v>
      </c>
      <c r="K32" s="93">
        <v>1165.1300000000001</v>
      </c>
      <c r="L32" s="118"/>
      <c r="M32" s="117">
        <f>IF(ISNUMBER(K32/G32),IF(NOT(K32/G32=0),K32/G32, " "), " ")</f>
        <v>13.051753108547105</v>
      </c>
      <c r="N32" s="115"/>
    </row>
    <row r="33" spans="1:14" s="132" customFormat="1" x14ac:dyDescent="0.2">
      <c r="A33" s="128"/>
      <c r="B33" s="129"/>
      <c r="C33" s="130" t="s">
        <v>301</v>
      </c>
      <c r="D33" s="127" t="s">
        <v>302</v>
      </c>
      <c r="E33" s="131"/>
      <c r="F33" s="102"/>
      <c r="G33" s="102">
        <v>339.87</v>
      </c>
      <c r="H33" s="125"/>
      <c r="I33" s="125"/>
      <c r="J33" s="102"/>
      <c r="K33" s="102">
        <v>4438.2200000000012</v>
      </c>
      <c r="L33" s="126"/>
      <c r="M33" s="125">
        <f>IF(ISNUMBER(K33/G33),IF(NOT(K33/G33=0),K33/G33, " "), " ")</f>
        <v>13.058581222232034</v>
      </c>
      <c r="N33" s="127"/>
    </row>
    <row r="34" spans="1:14" s="132" customFormat="1" x14ac:dyDescent="0.2">
      <c r="A34" s="128"/>
      <c r="B34" s="129"/>
      <c r="C34" s="130" t="s">
        <v>301</v>
      </c>
      <c r="D34" s="127" t="s">
        <v>302</v>
      </c>
      <c r="E34" s="131"/>
      <c r="F34" s="102"/>
      <c r="G34" s="102">
        <v>679.74</v>
      </c>
      <c r="H34" s="125"/>
      <c r="I34" s="125"/>
      <c r="J34" s="102"/>
      <c r="K34" s="102">
        <v>8876.4400000000023</v>
      </c>
      <c r="L34" s="126"/>
      <c r="M34" s="125">
        <f>IF(ISNUMBER(K34/G34),IF(NOT(K34/G34=0),K34/G34, " "), " ")</f>
        <v>13.058581222232034</v>
      </c>
      <c r="N34" s="127"/>
    </row>
    <row r="35" spans="1:14" s="132" customFormat="1" ht="24" x14ac:dyDescent="0.2">
      <c r="A35" s="128"/>
      <c r="B35" s="129"/>
      <c r="C35" s="130" t="s">
        <v>299</v>
      </c>
      <c r="D35" s="127"/>
      <c r="E35" s="131"/>
      <c r="F35" s="102"/>
      <c r="G35" s="102">
        <v>342</v>
      </c>
      <c r="H35" s="125"/>
      <c r="I35" s="125"/>
      <c r="J35" s="102"/>
      <c r="K35" s="102">
        <v>4440</v>
      </c>
      <c r="L35" s="126"/>
      <c r="M35" s="125">
        <f>IF(ISNUMBER(K35/G35),IF(NOT(K35/G35=0),K35/G35, " "), " ")</f>
        <v>12.982456140350877</v>
      </c>
      <c r="N35" s="127"/>
    </row>
    <row r="36" spans="1:14" ht="24" x14ac:dyDescent="0.2">
      <c r="A36" s="113">
        <v>8</v>
      </c>
      <c r="B36" s="114">
        <v>2</v>
      </c>
      <c r="C36" s="91" t="s">
        <v>187</v>
      </c>
      <c r="D36" s="115" t="s">
        <v>160</v>
      </c>
      <c r="E36" s="116">
        <v>9.6300000000000008</v>
      </c>
      <c r="F36" s="93">
        <v>12.876427829698857</v>
      </c>
      <c r="G36" s="93">
        <v>124</v>
      </c>
      <c r="H36" s="117"/>
      <c r="I36" s="117"/>
      <c r="J36" s="93">
        <v>169.15887850467288</v>
      </c>
      <c r="K36" s="93">
        <v>1629</v>
      </c>
      <c r="L36" s="118"/>
      <c r="M36" s="117">
        <f>IF(ISNUMBER(K36/G36),IF(NOT(K36/G36=0),K36/G36, " "), " ")</f>
        <v>13.137096774193548</v>
      </c>
      <c r="N36" s="115"/>
    </row>
    <row r="37" spans="1:14" s="132" customFormat="1" ht="24" x14ac:dyDescent="0.2">
      <c r="A37" s="128"/>
      <c r="B37" s="129"/>
      <c r="C37" s="130" t="s">
        <v>300</v>
      </c>
      <c r="D37" s="127"/>
      <c r="E37" s="131"/>
      <c r="F37" s="102"/>
      <c r="G37" s="102">
        <v>124</v>
      </c>
      <c r="H37" s="125"/>
      <c r="I37" s="125"/>
      <c r="J37" s="102"/>
      <c r="K37" s="102">
        <v>1629</v>
      </c>
      <c r="L37" s="126"/>
      <c r="M37" s="125">
        <f>IF(ISNUMBER(K37/G37),IF(NOT(K37/G37=0),K37/G37, " "), " ")</f>
        <v>13.137096774193548</v>
      </c>
      <c r="N37" s="127"/>
    </row>
    <row r="38" spans="1:14" ht="17.850000000000001" customHeight="1" x14ac:dyDescent="0.2">
      <c r="A38" s="112" t="s">
        <v>189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</row>
    <row r="39" spans="1:14" ht="36" x14ac:dyDescent="0.2">
      <c r="A39" s="113">
        <v>9</v>
      </c>
      <c r="B39" s="114">
        <v>21141</v>
      </c>
      <c r="C39" s="91" t="s">
        <v>190</v>
      </c>
      <c r="D39" s="115" t="s">
        <v>191</v>
      </c>
      <c r="E39" s="116">
        <v>4.05</v>
      </c>
      <c r="F39" s="93" t="s">
        <v>192</v>
      </c>
      <c r="G39" s="93">
        <v>542.98</v>
      </c>
      <c r="H39" s="117"/>
      <c r="I39" s="117"/>
      <c r="J39" s="93" t="s">
        <v>193</v>
      </c>
      <c r="K39" s="93">
        <v>3244.05</v>
      </c>
      <c r="L39" s="118"/>
      <c r="M39" s="117">
        <f>IF(ISNUMBER(K39/G39),IF(NOT(K39/G39=0),K39/G39, " "), " ")</f>
        <v>5.9745294485984752</v>
      </c>
      <c r="N39" s="115" t="s">
        <v>194</v>
      </c>
    </row>
    <row r="40" spans="1:14" ht="36" x14ac:dyDescent="0.2">
      <c r="A40" s="113">
        <v>10</v>
      </c>
      <c r="B40" s="114">
        <v>30101</v>
      </c>
      <c r="C40" s="91" t="s">
        <v>195</v>
      </c>
      <c r="D40" s="115" t="s">
        <v>191</v>
      </c>
      <c r="E40" s="116">
        <v>0.44</v>
      </c>
      <c r="F40" s="93" t="s">
        <v>196</v>
      </c>
      <c r="G40" s="93">
        <v>49.09</v>
      </c>
      <c r="H40" s="117"/>
      <c r="I40" s="117"/>
      <c r="J40" s="93" t="s">
        <v>197</v>
      </c>
      <c r="K40" s="93">
        <v>232.76</v>
      </c>
      <c r="L40" s="118"/>
      <c r="M40" s="117">
        <f>IF(ISNUMBER(K40/G40),IF(NOT(K40/G40=0),K40/G40, " "), " ")</f>
        <v>4.7414952128743124</v>
      </c>
      <c r="N40" s="115" t="s">
        <v>194</v>
      </c>
    </row>
    <row r="41" spans="1:14" ht="48" x14ac:dyDescent="0.2">
      <c r="A41" s="113">
        <v>11</v>
      </c>
      <c r="B41" s="114">
        <v>60247</v>
      </c>
      <c r="C41" s="91" t="s">
        <v>198</v>
      </c>
      <c r="D41" s="115" t="s">
        <v>191</v>
      </c>
      <c r="E41" s="116">
        <v>0.4</v>
      </c>
      <c r="F41" s="93" t="s">
        <v>199</v>
      </c>
      <c r="G41" s="93">
        <v>49.24</v>
      </c>
      <c r="H41" s="117"/>
      <c r="I41" s="117"/>
      <c r="J41" s="93" t="s">
        <v>200</v>
      </c>
      <c r="K41" s="93">
        <v>298</v>
      </c>
      <c r="L41" s="118"/>
      <c r="M41" s="117">
        <f>IF(ISNUMBER(K41/G41),IF(NOT(K41/G41=0),K41/G41, " "), " ")</f>
        <v>6.0519902518277817</v>
      </c>
      <c r="N41" s="115" t="s">
        <v>194</v>
      </c>
    </row>
    <row r="42" spans="1:14" ht="36" x14ac:dyDescent="0.2">
      <c r="A42" s="113">
        <v>12</v>
      </c>
      <c r="B42" s="114">
        <v>70149</v>
      </c>
      <c r="C42" s="91" t="s">
        <v>201</v>
      </c>
      <c r="D42" s="115" t="s">
        <v>191</v>
      </c>
      <c r="E42" s="116">
        <v>0.38</v>
      </c>
      <c r="F42" s="93" t="s">
        <v>202</v>
      </c>
      <c r="G42" s="93">
        <v>33.43</v>
      </c>
      <c r="H42" s="117"/>
      <c r="I42" s="117"/>
      <c r="J42" s="93" t="s">
        <v>203</v>
      </c>
      <c r="K42" s="93">
        <v>274.74</v>
      </c>
      <c r="L42" s="118"/>
      <c r="M42" s="117">
        <f>IF(ISNUMBER(K42/G42),IF(NOT(K42/G42=0),K42/G42, " "), " ")</f>
        <v>8.2183667364642545</v>
      </c>
      <c r="N42" s="115" t="s">
        <v>194</v>
      </c>
    </row>
    <row r="43" spans="1:14" ht="36" x14ac:dyDescent="0.2">
      <c r="A43" s="113">
        <v>13</v>
      </c>
      <c r="B43" s="114">
        <v>90501</v>
      </c>
      <c r="C43" s="91" t="s">
        <v>204</v>
      </c>
      <c r="D43" s="115" t="s">
        <v>191</v>
      </c>
      <c r="E43" s="116">
        <v>7.0000000000000007E-2</v>
      </c>
      <c r="F43" s="93" t="s">
        <v>205</v>
      </c>
      <c r="G43" s="93">
        <v>7.06</v>
      </c>
      <c r="H43" s="117"/>
      <c r="I43" s="117"/>
      <c r="J43" s="93" t="s">
        <v>206</v>
      </c>
      <c r="K43" s="93">
        <v>46.09</v>
      </c>
      <c r="L43" s="118"/>
      <c r="M43" s="117">
        <f>IF(ISNUMBER(K43/G43),IF(NOT(K43/G43=0),K43/G43, " "), " ")</f>
        <v>6.5283286118980177</v>
      </c>
      <c r="N43" s="115" t="s">
        <v>207</v>
      </c>
    </row>
    <row r="44" spans="1:14" ht="36" x14ac:dyDescent="0.2">
      <c r="A44" s="113">
        <v>14</v>
      </c>
      <c r="B44" s="114">
        <v>120202</v>
      </c>
      <c r="C44" s="91" t="s">
        <v>208</v>
      </c>
      <c r="D44" s="115" t="s">
        <v>191</v>
      </c>
      <c r="E44" s="116">
        <v>0.34</v>
      </c>
      <c r="F44" s="93" t="s">
        <v>209</v>
      </c>
      <c r="G44" s="93">
        <v>52.63</v>
      </c>
      <c r="H44" s="117"/>
      <c r="I44" s="117"/>
      <c r="J44" s="93" t="s">
        <v>210</v>
      </c>
      <c r="K44" s="93">
        <v>348.16</v>
      </c>
      <c r="L44" s="118"/>
      <c r="M44" s="117">
        <f>IF(ISNUMBER(K44/G44),IF(NOT(K44/G44=0),K44/G44, " "), " ")</f>
        <v>6.6152384571537146</v>
      </c>
      <c r="N44" s="115" t="s">
        <v>194</v>
      </c>
    </row>
    <row r="45" spans="1:14" ht="36" x14ac:dyDescent="0.2">
      <c r="A45" s="113">
        <v>15</v>
      </c>
      <c r="B45" s="114">
        <v>120911</v>
      </c>
      <c r="C45" s="91" t="s">
        <v>211</v>
      </c>
      <c r="D45" s="115" t="s">
        <v>191</v>
      </c>
      <c r="E45" s="116">
        <v>1.47</v>
      </c>
      <c r="F45" s="93" t="s">
        <v>212</v>
      </c>
      <c r="G45" s="93">
        <v>319.3</v>
      </c>
      <c r="H45" s="117"/>
      <c r="I45" s="117"/>
      <c r="J45" s="93" t="s">
        <v>213</v>
      </c>
      <c r="K45" s="93">
        <v>1702.26</v>
      </c>
      <c r="L45" s="118"/>
      <c r="M45" s="117">
        <f>IF(ISNUMBER(K45/G45),IF(NOT(K45/G45=0),K45/G45, " "), " ")</f>
        <v>5.3312245537112428</v>
      </c>
      <c r="N45" s="115" t="s">
        <v>194</v>
      </c>
    </row>
    <row r="46" spans="1:14" ht="36" x14ac:dyDescent="0.2">
      <c r="A46" s="113">
        <v>16</v>
      </c>
      <c r="B46" s="114">
        <v>121601</v>
      </c>
      <c r="C46" s="91" t="s">
        <v>214</v>
      </c>
      <c r="D46" s="115" t="s">
        <v>191</v>
      </c>
      <c r="E46" s="116">
        <v>0.14000000000000001</v>
      </c>
      <c r="F46" s="93" t="s">
        <v>215</v>
      </c>
      <c r="G46" s="93">
        <v>16.95</v>
      </c>
      <c r="H46" s="117"/>
      <c r="I46" s="117"/>
      <c r="J46" s="93" t="s">
        <v>216</v>
      </c>
      <c r="K46" s="93">
        <v>95.2</v>
      </c>
      <c r="L46" s="118"/>
      <c r="M46" s="117">
        <f>IF(ISNUMBER(K46/G46),IF(NOT(K46/G46=0),K46/G46, " "), " ")</f>
        <v>5.6165191740412981</v>
      </c>
      <c r="N46" s="115" t="s">
        <v>194</v>
      </c>
    </row>
    <row r="47" spans="1:14" ht="36" x14ac:dyDescent="0.2">
      <c r="A47" s="113">
        <v>17</v>
      </c>
      <c r="B47" s="114">
        <v>150703</v>
      </c>
      <c r="C47" s="91" t="s">
        <v>217</v>
      </c>
      <c r="D47" s="115" t="s">
        <v>191</v>
      </c>
      <c r="E47" s="116">
        <v>0.37</v>
      </c>
      <c r="F47" s="93" t="s">
        <v>218</v>
      </c>
      <c r="G47" s="93">
        <v>82.33</v>
      </c>
      <c r="H47" s="117"/>
      <c r="I47" s="117"/>
      <c r="J47" s="93" t="s">
        <v>219</v>
      </c>
      <c r="K47" s="93">
        <v>416.62</v>
      </c>
      <c r="L47" s="118"/>
      <c r="M47" s="117">
        <f>IF(ISNUMBER(K47/G47),IF(NOT(K47/G47=0),K47/G47, " "), " ")</f>
        <v>5.0603668164703022</v>
      </c>
      <c r="N47" s="115" t="s">
        <v>194</v>
      </c>
    </row>
    <row r="48" spans="1:14" ht="36" x14ac:dyDescent="0.2">
      <c r="A48" s="113">
        <v>18</v>
      </c>
      <c r="B48" s="114">
        <v>310102</v>
      </c>
      <c r="C48" s="91" t="s">
        <v>220</v>
      </c>
      <c r="D48" s="115" t="s">
        <v>191</v>
      </c>
      <c r="E48" s="116">
        <v>173.8</v>
      </c>
      <c r="F48" s="93" t="s">
        <v>221</v>
      </c>
      <c r="G48" s="93">
        <v>1220.08</v>
      </c>
      <c r="H48" s="117"/>
      <c r="I48" s="117"/>
      <c r="J48" s="93" t="s">
        <v>222</v>
      </c>
      <c r="K48" s="93">
        <v>6614.83</v>
      </c>
      <c r="L48" s="118"/>
      <c r="M48" s="117">
        <f>IF(ISNUMBER(K48/G48),IF(NOT(K48/G48=0),K48/G48, " "), " ")</f>
        <v>5.421636286145171</v>
      </c>
      <c r="N48" s="115" t="s">
        <v>207</v>
      </c>
    </row>
    <row r="49" spans="1:14" ht="36" x14ac:dyDescent="0.2">
      <c r="A49" s="113">
        <v>19</v>
      </c>
      <c r="B49" s="114">
        <v>331601</v>
      </c>
      <c r="C49" s="91" t="s">
        <v>223</v>
      </c>
      <c r="D49" s="115" t="s">
        <v>191</v>
      </c>
      <c r="E49" s="116">
        <v>0.14000000000000001</v>
      </c>
      <c r="F49" s="93" t="s">
        <v>224</v>
      </c>
      <c r="G49" s="93">
        <v>0.83</v>
      </c>
      <c r="H49" s="117"/>
      <c r="I49" s="117"/>
      <c r="J49" s="93" t="s">
        <v>225</v>
      </c>
      <c r="K49" s="93">
        <v>3.64</v>
      </c>
      <c r="L49" s="118"/>
      <c r="M49" s="117">
        <f>IF(ISNUMBER(K49/G49),IF(NOT(K49/G49=0),K49/G49, " "), " ")</f>
        <v>4.3855421686746991</v>
      </c>
      <c r="N49" s="115" t="s">
        <v>194</v>
      </c>
    </row>
    <row r="50" spans="1:14" ht="36" x14ac:dyDescent="0.2">
      <c r="A50" s="113">
        <v>20</v>
      </c>
      <c r="B50" s="114">
        <v>400001</v>
      </c>
      <c r="C50" s="91" t="s">
        <v>226</v>
      </c>
      <c r="D50" s="115" t="s">
        <v>191</v>
      </c>
      <c r="E50" s="116">
        <v>1.36</v>
      </c>
      <c r="F50" s="93" t="s">
        <v>227</v>
      </c>
      <c r="G50" s="93">
        <v>140.35</v>
      </c>
      <c r="H50" s="117"/>
      <c r="I50" s="117"/>
      <c r="J50" s="93" t="s">
        <v>228</v>
      </c>
      <c r="K50" s="93">
        <v>845.92</v>
      </c>
      <c r="L50" s="118"/>
      <c r="M50" s="117">
        <f>IF(ISNUMBER(K50/G50),IF(NOT(K50/G50=0),K50/G50, " "), " ")</f>
        <v>6.0272176701104385</v>
      </c>
      <c r="N50" s="115" t="s">
        <v>194</v>
      </c>
    </row>
    <row r="51" spans="1:14" ht="17.850000000000001" customHeight="1" x14ac:dyDescent="0.2">
      <c r="A51" s="112" t="s">
        <v>229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</row>
    <row r="52" spans="1:14" ht="36" x14ac:dyDescent="0.2">
      <c r="A52" s="113">
        <v>21</v>
      </c>
      <c r="B52" s="114" t="s">
        <v>230</v>
      </c>
      <c r="C52" s="91" t="s">
        <v>231</v>
      </c>
      <c r="D52" s="115" t="s">
        <v>232</v>
      </c>
      <c r="E52" s="116">
        <v>0.84</v>
      </c>
      <c r="F52" s="93" t="s">
        <v>233</v>
      </c>
      <c r="G52" s="93">
        <v>2.61</v>
      </c>
      <c r="H52" s="117">
        <v>22.6</v>
      </c>
      <c r="I52" s="117">
        <v>18.98</v>
      </c>
      <c r="J52" s="93" t="s">
        <v>234</v>
      </c>
      <c r="K52" s="93">
        <v>18.98</v>
      </c>
      <c r="L52" s="118"/>
      <c r="M52" s="117">
        <f>IF(ISNUMBER(K52/G52),IF(NOT(K52/G52=0),K52/G52, " "), " ")</f>
        <v>7.2720306513409962</v>
      </c>
      <c r="N52" s="115" t="s">
        <v>235</v>
      </c>
    </row>
    <row r="53" spans="1:14" ht="60" x14ac:dyDescent="0.2">
      <c r="A53" s="113">
        <v>22</v>
      </c>
      <c r="B53" s="114" t="s">
        <v>236</v>
      </c>
      <c r="C53" s="91" t="s">
        <v>237</v>
      </c>
      <c r="D53" s="115" t="s">
        <v>238</v>
      </c>
      <c r="E53" s="116">
        <v>0.3</v>
      </c>
      <c r="F53" s="93" t="s">
        <v>239</v>
      </c>
      <c r="G53" s="93">
        <v>396</v>
      </c>
      <c r="H53" s="117">
        <v>9784.98</v>
      </c>
      <c r="I53" s="117">
        <v>2935.49</v>
      </c>
      <c r="J53" s="93" t="s">
        <v>240</v>
      </c>
      <c r="K53" s="93">
        <v>3009.34</v>
      </c>
      <c r="L53" s="118"/>
      <c r="M53" s="117">
        <f>IF(ISNUMBER(K53/G53),IF(NOT(K53/G53=0),K53/G53, " "), " ")</f>
        <v>7.5993434343434343</v>
      </c>
      <c r="N53" s="115" t="s">
        <v>241</v>
      </c>
    </row>
    <row r="54" spans="1:14" ht="72" x14ac:dyDescent="0.2">
      <c r="A54" s="113">
        <v>23</v>
      </c>
      <c r="B54" s="114" t="s">
        <v>242</v>
      </c>
      <c r="C54" s="91" t="s">
        <v>243</v>
      </c>
      <c r="D54" s="115" t="s">
        <v>232</v>
      </c>
      <c r="E54" s="116">
        <v>0.67200000000000004</v>
      </c>
      <c r="F54" s="93" t="s">
        <v>244</v>
      </c>
      <c r="G54" s="93">
        <v>1344</v>
      </c>
      <c r="H54" s="117">
        <v>9382.84</v>
      </c>
      <c r="I54" s="117">
        <v>6305.26</v>
      </c>
      <c r="J54" s="93" t="s">
        <v>245</v>
      </c>
      <c r="K54" s="93">
        <v>6725.13</v>
      </c>
      <c r="L54" s="118"/>
      <c r="M54" s="117">
        <f>IF(ISNUMBER(K54/G54),IF(NOT(K54/G54=0),K54/G54, " "), " ")</f>
        <v>5.003816964285714</v>
      </c>
      <c r="N54" s="115" t="s">
        <v>246</v>
      </c>
    </row>
    <row r="55" spans="1:14" ht="60" x14ac:dyDescent="0.2">
      <c r="A55" s="113">
        <v>24</v>
      </c>
      <c r="B55" s="114" t="s">
        <v>242</v>
      </c>
      <c r="C55" s="91" t="s">
        <v>247</v>
      </c>
      <c r="D55" s="115" t="s">
        <v>232</v>
      </c>
      <c r="E55" s="116">
        <v>6.72</v>
      </c>
      <c r="F55" s="93" t="s">
        <v>244</v>
      </c>
      <c r="G55" s="93">
        <v>13440</v>
      </c>
      <c r="H55" s="117">
        <v>9382.84</v>
      </c>
      <c r="I55" s="117">
        <v>63052.68</v>
      </c>
      <c r="J55" s="93" t="s">
        <v>245</v>
      </c>
      <c r="K55" s="93">
        <v>67251.34</v>
      </c>
      <c r="L55" s="118"/>
      <c r="M55" s="117">
        <f>IF(ISNUMBER(K55/G55),IF(NOT(K55/G55=0),K55/G55, " "), " ")</f>
        <v>5.0038199404761903</v>
      </c>
      <c r="N55" s="115" t="s">
        <v>246</v>
      </c>
    </row>
    <row r="56" spans="1:14" ht="72" x14ac:dyDescent="0.2">
      <c r="A56" s="113">
        <v>25</v>
      </c>
      <c r="B56" s="114" t="s">
        <v>242</v>
      </c>
      <c r="C56" s="91" t="s">
        <v>248</v>
      </c>
      <c r="D56" s="115" t="s">
        <v>232</v>
      </c>
      <c r="E56" s="116">
        <v>-6.048</v>
      </c>
      <c r="F56" s="93" t="s">
        <v>244</v>
      </c>
      <c r="G56" s="93">
        <v>-12096</v>
      </c>
      <c r="H56" s="117">
        <v>9382.84</v>
      </c>
      <c r="I56" s="117">
        <v>-56747.42</v>
      </c>
      <c r="J56" s="93" t="s">
        <v>245</v>
      </c>
      <c r="K56" s="93">
        <v>-60526.21</v>
      </c>
      <c r="L56" s="118"/>
      <c r="M56" s="117">
        <f>IF(ISNUMBER(K56/G56),IF(NOT(K56/G56=0),K56/G56, " "), " ")</f>
        <v>5.0038202711640212</v>
      </c>
      <c r="N56" s="115" t="s">
        <v>246</v>
      </c>
    </row>
    <row r="57" spans="1:14" ht="48" x14ac:dyDescent="0.2">
      <c r="A57" s="113">
        <v>26</v>
      </c>
      <c r="B57" s="114" t="s">
        <v>249</v>
      </c>
      <c r="C57" s="91" t="s">
        <v>250</v>
      </c>
      <c r="D57" s="115" t="s">
        <v>232</v>
      </c>
      <c r="E57" s="116">
        <v>13.2</v>
      </c>
      <c r="F57" s="93" t="s">
        <v>251</v>
      </c>
      <c r="G57" s="93">
        <v>1610.4</v>
      </c>
      <c r="H57" s="117">
        <v>371.92</v>
      </c>
      <c r="I57" s="117">
        <v>4909.34</v>
      </c>
      <c r="J57" s="93" t="s">
        <v>252</v>
      </c>
      <c r="K57" s="93">
        <v>7092.1</v>
      </c>
      <c r="L57" s="118"/>
      <c r="M57" s="117">
        <f>IF(ISNUMBER(K57/G57),IF(NOT(K57/G57=0),K57/G57, " "), " ")</f>
        <v>4.4039369100844512</v>
      </c>
      <c r="N57" s="115" t="s">
        <v>253</v>
      </c>
    </row>
    <row r="58" spans="1:14" ht="72" x14ac:dyDescent="0.2">
      <c r="A58" s="113">
        <v>27</v>
      </c>
      <c r="B58" s="114" t="s">
        <v>254</v>
      </c>
      <c r="C58" s="91" t="s">
        <v>255</v>
      </c>
      <c r="D58" s="115" t="s">
        <v>232</v>
      </c>
      <c r="E58" s="116">
        <v>2.75</v>
      </c>
      <c r="F58" s="93" t="s">
        <v>256</v>
      </c>
      <c r="G58" s="93">
        <v>189.75</v>
      </c>
      <c r="H58" s="117">
        <v>210.18</v>
      </c>
      <c r="I58" s="117">
        <v>578</v>
      </c>
      <c r="J58" s="93" t="s">
        <v>257</v>
      </c>
      <c r="K58" s="93">
        <v>899.75</v>
      </c>
      <c r="L58" s="118"/>
      <c r="M58" s="117">
        <f>IF(ISNUMBER(K58/G58),IF(NOT(K58/G58=0),K58/G58, " "), " ")</f>
        <v>4.741765480895916</v>
      </c>
      <c r="N58" s="115" t="s">
        <v>258</v>
      </c>
    </row>
    <row r="59" spans="1:14" ht="17.850000000000001" customHeight="1" x14ac:dyDescent="0.2">
      <c r="A59" s="112" t="s">
        <v>259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</row>
    <row r="60" spans="1:14" ht="17.850000000000001" customHeight="1" x14ac:dyDescent="0.2">
      <c r="A60" s="112" t="s">
        <v>189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</row>
    <row r="61" spans="1:14" ht="24" x14ac:dyDescent="0.2">
      <c r="A61" s="113">
        <v>28</v>
      </c>
      <c r="B61" s="114">
        <v>40102</v>
      </c>
      <c r="C61" s="91" t="s">
        <v>260</v>
      </c>
      <c r="D61" s="115" t="s">
        <v>191</v>
      </c>
      <c r="E61" s="116">
        <v>0.43</v>
      </c>
      <c r="F61" s="93" t="s">
        <v>261</v>
      </c>
      <c r="G61" s="93">
        <v>13.4</v>
      </c>
      <c r="H61" s="117"/>
      <c r="I61" s="117"/>
      <c r="J61" s="93" t="s">
        <v>188</v>
      </c>
      <c r="K61" s="93"/>
      <c r="L61" s="118"/>
      <c r="M61" s="117" t="str">
        <f>IF(ISNUMBER(K61/G61),IF(NOT(K61/G61=0),K61/G61, " "), " ")</f>
        <v xml:space="preserve"> </v>
      </c>
      <c r="N61" s="115"/>
    </row>
    <row r="62" spans="1:14" ht="72" x14ac:dyDescent="0.2">
      <c r="A62" s="113">
        <v>29</v>
      </c>
      <c r="B62" s="114">
        <v>41401</v>
      </c>
      <c r="C62" s="91" t="s">
        <v>262</v>
      </c>
      <c r="D62" s="115" t="s">
        <v>191</v>
      </c>
      <c r="E62" s="116">
        <v>0.27</v>
      </c>
      <c r="F62" s="93" t="s">
        <v>263</v>
      </c>
      <c r="G62" s="93">
        <v>0.87</v>
      </c>
      <c r="H62" s="117"/>
      <c r="I62" s="117"/>
      <c r="J62" s="93" t="s">
        <v>188</v>
      </c>
      <c r="K62" s="93"/>
      <c r="L62" s="118"/>
      <c r="M62" s="117" t="str">
        <f>IF(ISNUMBER(K62/G62),IF(NOT(K62/G62=0),K62/G62, " "), " ")</f>
        <v xml:space="preserve"> </v>
      </c>
      <c r="N62" s="115"/>
    </row>
    <row r="63" spans="1:14" ht="72" x14ac:dyDescent="0.2">
      <c r="A63" s="113">
        <v>30</v>
      </c>
      <c r="B63" s="114">
        <v>42901</v>
      </c>
      <c r="C63" s="91" t="s">
        <v>264</v>
      </c>
      <c r="D63" s="115" t="s">
        <v>191</v>
      </c>
      <c r="E63" s="116">
        <v>0.32</v>
      </c>
      <c r="F63" s="93" t="s">
        <v>265</v>
      </c>
      <c r="G63" s="93">
        <v>2.89</v>
      </c>
      <c r="H63" s="117"/>
      <c r="I63" s="117"/>
      <c r="J63" s="93" t="s">
        <v>188</v>
      </c>
      <c r="K63" s="93"/>
      <c r="L63" s="118"/>
      <c r="M63" s="117" t="str">
        <f>IF(ISNUMBER(K63/G63),IF(NOT(K63/G63=0),K63/G63, " "), " ")</f>
        <v xml:space="preserve"> </v>
      </c>
      <c r="N63" s="115"/>
    </row>
    <row r="64" spans="1:14" ht="36" x14ac:dyDescent="0.2">
      <c r="A64" s="113">
        <v>31</v>
      </c>
      <c r="B64" s="114">
        <v>70117</v>
      </c>
      <c r="C64" s="91" t="s">
        <v>266</v>
      </c>
      <c r="D64" s="115" t="s">
        <v>191</v>
      </c>
      <c r="E64" s="116">
        <v>0.06</v>
      </c>
      <c r="F64" s="93" t="s">
        <v>267</v>
      </c>
      <c r="G64" s="93">
        <v>7.32</v>
      </c>
      <c r="H64" s="117"/>
      <c r="I64" s="117"/>
      <c r="J64" s="93" t="s">
        <v>188</v>
      </c>
      <c r="K64" s="93"/>
      <c r="L64" s="118"/>
      <c r="M64" s="117" t="str">
        <f>IF(ISNUMBER(K64/G64),IF(NOT(K64/G64=0),K64/G64, " "), " ")</f>
        <v xml:space="preserve"> </v>
      </c>
      <c r="N64" s="115"/>
    </row>
    <row r="65" spans="1:14" ht="36" x14ac:dyDescent="0.2">
      <c r="A65" s="113">
        <v>32</v>
      </c>
      <c r="B65" s="114">
        <v>150202</v>
      </c>
      <c r="C65" s="91" t="s">
        <v>268</v>
      </c>
      <c r="D65" s="115" t="s">
        <v>191</v>
      </c>
      <c r="E65" s="116">
        <v>1.42</v>
      </c>
      <c r="F65" s="93" t="s">
        <v>269</v>
      </c>
      <c r="G65" s="93">
        <v>159.41</v>
      </c>
      <c r="H65" s="117"/>
      <c r="I65" s="117"/>
      <c r="J65" s="93" t="s">
        <v>188</v>
      </c>
      <c r="K65" s="93"/>
      <c r="L65" s="118"/>
      <c r="M65" s="117" t="str">
        <f>IF(ISNUMBER(K65/G65),IF(NOT(K65/G65=0),K65/G65, " "), " ")</f>
        <v xml:space="preserve"> </v>
      </c>
      <c r="N65" s="115"/>
    </row>
    <row r="66" spans="1:14" ht="24" x14ac:dyDescent="0.2">
      <c r="A66" s="113">
        <v>33</v>
      </c>
      <c r="B66" s="114">
        <v>151700</v>
      </c>
      <c r="C66" s="91" t="s">
        <v>270</v>
      </c>
      <c r="D66" s="115" t="s">
        <v>191</v>
      </c>
      <c r="E66" s="116">
        <v>0.06</v>
      </c>
      <c r="F66" s="93" t="s">
        <v>271</v>
      </c>
      <c r="G66" s="93">
        <v>2.2200000000000002</v>
      </c>
      <c r="H66" s="117"/>
      <c r="I66" s="117"/>
      <c r="J66" s="93" t="s">
        <v>188</v>
      </c>
      <c r="K66" s="93"/>
      <c r="L66" s="118"/>
      <c r="M66" s="117" t="str">
        <f>IF(ISNUMBER(K66/G66),IF(NOT(K66/G66=0),K66/G66, " "), " ")</f>
        <v xml:space="preserve"> </v>
      </c>
      <c r="N66" s="115"/>
    </row>
    <row r="67" spans="1:14" ht="24" x14ac:dyDescent="0.2">
      <c r="A67" s="113">
        <v>34</v>
      </c>
      <c r="B67" s="114">
        <v>330301</v>
      </c>
      <c r="C67" s="91" t="s">
        <v>272</v>
      </c>
      <c r="D67" s="115" t="s">
        <v>191</v>
      </c>
      <c r="E67" s="116">
        <v>0.64</v>
      </c>
      <c r="F67" s="93" t="s">
        <v>273</v>
      </c>
      <c r="G67" s="93">
        <v>1.19</v>
      </c>
      <c r="H67" s="117"/>
      <c r="I67" s="117"/>
      <c r="J67" s="93" t="s">
        <v>188</v>
      </c>
      <c r="K67" s="93"/>
      <c r="L67" s="118"/>
      <c r="M67" s="117" t="str">
        <f>IF(ISNUMBER(K67/G67),IF(NOT(K67/G67=0),K67/G67, " "), " ")</f>
        <v xml:space="preserve"> </v>
      </c>
      <c r="N67" s="115"/>
    </row>
    <row r="68" spans="1:14" ht="24" x14ac:dyDescent="0.2">
      <c r="A68" s="113">
        <v>35</v>
      </c>
      <c r="B68" s="114">
        <v>331531</v>
      </c>
      <c r="C68" s="91" t="s">
        <v>274</v>
      </c>
      <c r="D68" s="115" t="s">
        <v>191</v>
      </c>
      <c r="E68" s="116">
        <v>1.5</v>
      </c>
      <c r="F68" s="93" t="s">
        <v>275</v>
      </c>
      <c r="G68" s="93">
        <v>1.5</v>
      </c>
      <c r="H68" s="117"/>
      <c r="I68" s="117"/>
      <c r="J68" s="93" t="s">
        <v>188</v>
      </c>
      <c r="K68" s="93"/>
      <c r="L68" s="118"/>
      <c r="M68" s="117" t="str">
        <f>IF(ISNUMBER(K68/G68),IF(NOT(K68/G68=0),K68/G68, " "), " ")</f>
        <v xml:space="preserve"> </v>
      </c>
      <c r="N68" s="115"/>
    </row>
    <row r="69" spans="1:14" ht="17.850000000000001" customHeight="1" x14ac:dyDescent="0.2">
      <c r="A69" s="112" t="s">
        <v>229</v>
      </c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</row>
    <row r="70" spans="1:14" ht="24" x14ac:dyDescent="0.2">
      <c r="A70" s="113">
        <v>36</v>
      </c>
      <c r="B70" s="114" t="s">
        <v>276</v>
      </c>
      <c r="C70" s="91" t="s">
        <v>277</v>
      </c>
      <c r="D70" s="115" t="s">
        <v>278</v>
      </c>
      <c r="E70" s="116">
        <v>2.9999999999999997E-4</v>
      </c>
      <c r="F70" s="93" t="s">
        <v>279</v>
      </c>
      <c r="G70" s="93">
        <v>3.17</v>
      </c>
      <c r="H70" s="117"/>
      <c r="I70" s="117"/>
      <c r="J70" s="93" t="s">
        <v>188</v>
      </c>
      <c r="K70" s="93"/>
      <c r="L70" s="118"/>
      <c r="M70" s="117" t="str">
        <f>IF(ISNUMBER(K70/G70),IF(NOT(K70/G70=0),K70/G70, " "), " ")</f>
        <v xml:space="preserve"> </v>
      </c>
      <c r="N70" s="115"/>
    </row>
    <row r="71" spans="1:14" ht="24" x14ac:dyDescent="0.2">
      <c r="A71" s="113">
        <v>37</v>
      </c>
      <c r="B71" s="114" t="s">
        <v>280</v>
      </c>
      <c r="C71" s="91" t="s">
        <v>281</v>
      </c>
      <c r="D71" s="115" t="s">
        <v>278</v>
      </c>
      <c r="E71" s="116">
        <v>6.9999999999999999E-4</v>
      </c>
      <c r="F71" s="93" t="s">
        <v>282</v>
      </c>
      <c r="G71" s="93">
        <v>8.06</v>
      </c>
      <c r="H71" s="117"/>
      <c r="I71" s="117"/>
      <c r="J71" s="93" t="s">
        <v>188</v>
      </c>
      <c r="K71" s="93"/>
      <c r="L71" s="118"/>
      <c r="M71" s="117" t="str">
        <f>IF(ISNUMBER(K71/G71),IF(NOT(K71/G71=0),K71/G71, " "), " ")</f>
        <v xml:space="preserve"> </v>
      </c>
      <c r="N71" s="115"/>
    </row>
    <row r="72" spans="1:14" ht="24" x14ac:dyDescent="0.2">
      <c r="A72" s="113">
        <v>38</v>
      </c>
      <c r="B72" s="114" t="s">
        <v>283</v>
      </c>
      <c r="C72" s="91" t="s">
        <v>284</v>
      </c>
      <c r="D72" s="115" t="s">
        <v>278</v>
      </c>
      <c r="E72" s="116">
        <v>5.0000000000000001E-4</v>
      </c>
      <c r="F72" s="93" t="s">
        <v>285</v>
      </c>
      <c r="G72" s="93">
        <v>7.76</v>
      </c>
      <c r="H72" s="117"/>
      <c r="I72" s="117"/>
      <c r="J72" s="93" t="s">
        <v>188</v>
      </c>
      <c r="K72" s="93"/>
      <c r="L72" s="118"/>
      <c r="M72" s="117" t="str">
        <f>IF(ISNUMBER(K72/G72),IF(NOT(K72/G72=0),K72/G72, " "), " ")</f>
        <v xml:space="preserve"> </v>
      </c>
      <c r="N72" s="115"/>
    </row>
    <row r="73" spans="1:14" ht="36" x14ac:dyDescent="0.2">
      <c r="A73" s="113">
        <v>39</v>
      </c>
      <c r="B73" s="114" t="s">
        <v>286</v>
      </c>
      <c r="C73" s="91" t="s">
        <v>287</v>
      </c>
      <c r="D73" s="115" t="s">
        <v>232</v>
      </c>
      <c r="E73" s="116">
        <v>8.9999999999999998E-4</v>
      </c>
      <c r="F73" s="93" t="s">
        <v>288</v>
      </c>
      <c r="G73" s="93">
        <v>0.9</v>
      </c>
      <c r="H73" s="117"/>
      <c r="I73" s="117"/>
      <c r="J73" s="93" t="s">
        <v>188</v>
      </c>
      <c r="K73" s="93"/>
      <c r="L73" s="118"/>
      <c r="M73" s="117" t="str">
        <f>IF(ISNUMBER(K73/G73),IF(NOT(K73/G73=0),K73/G73, " "), " ")</f>
        <v xml:space="preserve"> </v>
      </c>
      <c r="N73" s="115"/>
    </row>
    <row r="74" spans="1:14" ht="24" x14ac:dyDescent="0.2">
      <c r="A74" s="113">
        <v>40</v>
      </c>
      <c r="B74" s="114" t="s">
        <v>289</v>
      </c>
      <c r="C74" s="91" t="s">
        <v>290</v>
      </c>
      <c r="D74" s="115" t="s">
        <v>238</v>
      </c>
      <c r="E74" s="116">
        <v>20.16</v>
      </c>
      <c r="F74" s="93" t="s">
        <v>291</v>
      </c>
      <c r="G74" s="93">
        <v>320.54000000000002</v>
      </c>
      <c r="H74" s="117"/>
      <c r="I74" s="117"/>
      <c r="J74" s="93" t="s">
        <v>188</v>
      </c>
      <c r="K74" s="93"/>
      <c r="L74" s="118"/>
      <c r="M74" s="117" t="str">
        <f>IF(ISNUMBER(K74/G74),IF(NOT(K74/G74=0),K74/G74, " "), " ")</f>
        <v xml:space="preserve"> </v>
      </c>
      <c r="N74" s="115"/>
    </row>
    <row r="75" spans="1:14" ht="36" x14ac:dyDescent="0.2">
      <c r="A75" s="113">
        <v>41</v>
      </c>
      <c r="B75" s="114" t="s">
        <v>292</v>
      </c>
      <c r="C75" s="91" t="s">
        <v>293</v>
      </c>
      <c r="D75" s="115" t="s">
        <v>232</v>
      </c>
      <c r="E75" s="116">
        <v>3.125</v>
      </c>
      <c r="F75" s="93" t="s">
        <v>294</v>
      </c>
      <c r="G75" s="93">
        <v>390.63</v>
      </c>
      <c r="H75" s="117"/>
      <c r="I75" s="117"/>
      <c r="J75" s="93" t="s">
        <v>188</v>
      </c>
      <c r="K75" s="93"/>
      <c r="L75" s="118"/>
      <c r="M75" s="117" t="str">
        <f>IF(ISNUMBER(K75/G75),IF(NOT(K75/G75=0),K75/G75, " "), " ")</f>
        <v xml:space="preserve"> </v>
      </c>
      <c r="N75" s="115"/>
    </row>
    <row r="76" spans="1:14" ht="24" x14ac:dyDescent="0.2">
      <c r="A76" s="113">
        <v>42</v>
      </c>
      <c r="B76" s="114" t="s">
        <v>295</v>
      </c>
      <c r="C76" s="91" t="s">
        <v>296</v>
      </c>
      <c r="D76" s="115" t="s">
        <v>232</v>
      </c>
      <c r="E76" s="116">
        <v>0.17</v>
      </c>
      <c r="F76" s="93" t="s">
        <v>297</v>
      </c>
      <c r="G76" s="93">
        <v>19.89</v>
      </c>
      <c r="H76" s="117"/>
      <c r="I76" s="117"/>
      <c r="J76" s="93" t="s">
        <v>188</v>
      </c>
      <c r="K76" s="93"/>
      <c r="L76" s="118"/>
      <c r="M76" s="117" t="str">
        <f>IF(ISNUMBER(K76/G76),IF(NOT(K76/G76=0),K76/G76, " "), " ")</f>
        <v xml:space="preserve"> </v>
      </c>
      <c r="N76" s="115"/>
    </row>
    <row r="77" spans="1:14" ht="24" x14ac:dyDescent="0.2">
      <c r="A77" s="119">
        <v>43</v>
      </c>
      <c r="B77" s="120" t="s">
        <v>230</v>
      </c>
      <c r="C77" s="96" t="s">
        <v>231</v>
      </c>
      <c r="D77" s="121" t="s">
        <v>232</v>
      </c>
      <c r="E77" s="122">
        <v>3.0179999999999998</v>
      </c>
      <c r="F77" s="98" t="s">
        <v>233</v>
      </c>
      <c r="G77" s="98">
        <v>9.39</v>
      </c>
      <c r="H77" s="123"/>
      <c r="I77" s="123"/>
      <c r="J77" s="98" t="s">
        <v>188</v>
      </c>
      <c r="K77" s="98"/>
      <c r="L77" s="124"/>
      <c r="M77" s="123" t="str">
        <f>IF(ISNUMBER(K77/G77),IF(NOT(K77/G77=0),K77/G77, " "), " ")</f>
        <v xml:space="preserve"> </v>
      </c>
      <c r="N77" s="121"/>
    </row>
    <row r="78" spans="1:14" x14ac:dyDescent="0.2">
      <c r="A78" s="106" t="s">
        <v>135</v>
      </c>
      <c r="B78" s="107"/>
      <c r="C78" s="107"/>
      <c r="D78" s="107"/>
      <c r="E78" s="107"/>
      <c r="F78" s="107"/>
      <c r="G78" s="93">
        <v>6404</v>
      </c>
      <c r="H78" s="117"/>
      <c r="I78" s="117"/>
      <c r="J78" s="117"/>
      <c r="K78" s="93">
        <v>36355</v>
      </c>
      <c r="L78" s="118"/>
      <c r="M78" s="117">
        <f ca="1">IF(ISNUMBER(INDIRECT("K" &amp; ROW())/INDIRECT("G" &amp; ROW())),INDIRECT("K" &amp; ROW())/INDIRECT("G" &amp; ROW()), " ")</f>
        <v>5.6769206745783887</v>
      </c>
      <c r="N78" s="115" t="s">
        <v>298</v>
      </c>
    </row>
    <row r="79" spans="1:14" x14ac:dyDescent="0.2">
      <c r="A79" s="106" t="s">
        <v>140</v>
      </c>
      <c r="B79" s="107"/>
      <c r="C79" s="107"/>
      <c r="D79" s="107"/>
      <c r="E79" s="107"/>
      <c r="F79" s="107"/>
      <c r="G79" s="93"/>
      <c r="H79" s="117"/>
      <c r="I79" s="117"/>
      <c r="J79" s="117"/>
      <c r="K79" s="93"/>
      <c r="L79" s="118"/>
      <c r="M79" s="117" t="str">
        <f ca="1">IF(ISNUMBER(INDIRECT("K" &amp; ROW())/INDIRECT("G" &amp; ROW())),INDIRECT("K" &amp; ROW())/INDIRECT("G" &amp; ROW()), " ")</f>
        <v xml:space="preserve"> </v>
      </c>
      <c r="N79" s="115" t="s">
        <v>298</v>
      </c>
    </row>
    <row r="80" spans="1:14" x14ac:dyDescent="0.2">
      <c r="A80" s="106" t="s">
        <v>141</v>
      </c>
      <c r="B80" s="107"/>
      <c r="C80" s="107"/>
      <c r="D80" s="107"/>
      <c r="E80" s="107"/>
      <c r="F80" s="107"/>
      <c r="G80" s="93">
        <v>466</v>
      </c>
      <c r="H80" s="117"/>
      <c r="I80" s="117"/>
      <c r="J80" s="117"/>
      <c r="K80" s="93">
        <v>6069</v>
      </c>
      <c r="L80" s="118"/>
      <c r="M80" s="117">
        <f ca="1">IF(ISNUMBER(INDIRECT("K" &amp; ROW())/INDIRECT("G" &amp; ROW())),INDIRECT("K" &amp; ROW())/INDIRECT("G" &amp; ROW()), " ")</f>
        <v>13.023605150214593</v>
      </c>
      <c r="N80" s="115" t="s">
        <v>298</v>
      </c>
    </row>
    <row r="81" spans="1:14" x14ac:dyDescent="0.2">
      <c r="A81" s="106" t="s">
        <v>142</v>
      </c>
      <c r="B81" s="107"/>
      <c r="C81" s="107"/>
      <c r="D81" s="107"/>
      <c r="E81" s="107"/>
      <c r="F81" s="107"/>
      <c r="G81" s="93">
        <v>3543</v>
      </c>
      <c r="H81" s="117"/>
      <c r="I81" s="117"/>
      <c r="J81" s="117"/>
      <c r="K81" s="93">
        <v>17745</v>
      </c>
      <c r="L81" s="118"/>
      <c r="M81" s="117">
        <f ca="1">IF(ISNUMBER(INDIRECT("K" &amp; ROW())/INDIRECT("G" &amp; ROW())),INDIRECT("K" &amp; ROW())/INDIRECT("G" &amp; ROW()), " ")</f>
        <v>5.0084674005080441</v>
      </c>
      <c r="N81" s="115" t="s">
        <v>298</v>
      </c>
    </row>
    <row r="82" spans="1:14" x14ac:dyDescent="0.2">
      <c r="A82" s="106" t="s">
        <v>143</v>
      </c>
      <c r="B82" s="107"/>
      <c r="C82" s="107"/>
      <c r="D82" s="107"/>
      <c r="E82" s="107"/>
      <c r="F82" s="107"/>
      <c r="G82" s="93">
        <v>2519</v>
      </c>
      <c r="H82" s="117"/>
      <c r="I82" s="117"/>
      <c r="J82" s="117"/>
      <c r="K82" s="93">
        <v>14170</v>
      </c>
      <c r="L82" s="118"/>
      <c r="M82" s="117">
        <f ca="1">IF(ISNUMBER(INDIRECT("K" &amp; ROW())/INDIRECT("G" &amp; ROW())),INDIRECT("K" &amp; ROW())/INDIRECT("G" &amp; ROW()), " ")</f>
        <v>5.6252481143310842</v>
      </c>
      <c r="N82" s="115" t="s">
        <v>298</v>
      </c>
    </row>
    <row r="83" spans="1:14" x14ac:dyDescent="0.2">
      <c r="A83" s="100" t="s">
        <v>144</v>
      </c>
      <c r="B83" s="101"/>
      <c r="C83" s="101"/>
      <c r="D83" s="101"/>
      <c r="E83" s="101"/>
      <c r="F83" s="101"/>
      <c r="G83" s="102">
        <v>635</v>
      </c>
      <c r="H83" s="125"/>
      <c r="I83" s="125"/>
      <c r="J83" s="125"/>
      <c r="K83" s="102">
        <v>7043</v>
      </c>
      <c r="L83" s="126"/>
      <c r="M83" s="125">
        <f ca="1">IF(ISNUMBER(INDIRECT("K" &amp; ROW())/INDIRECT("G" &amp; ROW())),INDIRECT("K" &amp; ROW())/INDIRECT("G" &amp; ROW()), " ")</f>
        <v>11.091338582677166</v>
      </c>
      <c r="N83" s="127" t="s">
        <v>298</v>
      </c>
    </row>
    <row r="84" spans="1:14" x14ac:dyDescent="0.2">
      <c r="A84" s="100" t="s">
        <v>145</v>
      </c>
      <c r="B84" s="101"/>
      <c r="C84" s="101"/>
      <c r="D84" s="101"/>
      <c r="E84" s="101"/>
      <c r="F84" s="101"/>
      <c r="G84" s="102">
        <v>428</v>
      </c>
      <c r="H84" s="125"/>
      <c r="I84" s="125"/>
      <c r="J84" s="125"/>
      <c r="K84" s="102">
        <v>4437</v>
      </c>
      <c r="L84" s="126"/>
      <c r="M84" s="125">
        <f ca="1">IF(ISNUMBER(INDIRECT("K" &amp; ROW())/INDIRECT("G" &amp; ROW())),INDIRECT("K" &amp; ROW())/INDIRECT("G" &amp; ROW()), " ")</f>
        <v>10.366822429906541</v>
      </c>
      <c r="N84" s="127" t="s">
        <v>298</v>
      </c>
    </row>
    <row r="85" spans="1:14" x14ac:dyDescent="0.2">
      <c r="A85" s="100" t="s">
        <v>146</v>
      </c>
      <c r="B85" s="101"/>
      <c r="C85" s="101"/>
      <c r="D85" s="101"/>
      <c r="E85" s="101"/>
      <c r="F85" s="101"/>
      <c r="G85" s="102"/>
      <c r="H85" s="125"/>
      <c r="I85" s="125"/>
      <c r="J85" s="125"/>
      <c r="K85" s="102"/>
      <c r="L85" s="126"/>
      <c r="M85" s="125" t="str">
        <f ca="1">IF(ISNUMBER(INDIRECT("K" &amp; ROW())/INDIRECT("G" &amp; ROW())),INDIRECT("K" &amp; ROW())/INDIRECT("G" &amp; ROW()), " ")</f>
        <v xml:space="preserve"> </v>
      </c>
      <c r="N85" s="127" t="s">
        <v>298</v>
      </c>
    </row>
    <row r="86" spans="1:14" ht="26.1" customHeight="1" x14ac:dyDescent="0.2">
      <c r="A86" s="106" t="s">
        <v>147</v>
      </c>
      <c r="B86" s="107"/>
      <c r="C86" s="107"/>
      <c r="D86" s="107"/>
      <c r="E86" s="107"/>
      <c r="F86" s="107"/>
      <c r="G86" s="93">
        <v>1242</v>
      </c>
      <c r="H86" s="117"/>
      <c r="I86" s="117"/>
      <c r="J86" s="117"/>
      <c r="K86" s="93">
        <v>6829</v>
      </c>
      <c r="L86" s="118"/>
      <c r="M86" s="117">
        <f ca="1">IF(ISNUMBER(INDIRECT("K" &amp; ROW())/INDIRECT("G" &amp; ROW())),INDIRECT("K" &amp; ROW())/INDIRECT("G" &amp; ROW()), " ")</f>
        <v>5.4983896940418679</v>
      </c>
      <c r="N86" s="115" t="s">
        <v>298</v>
      </c>
    </row>
    <row r="87" spans="1:14" x14ac:dyDescent="0.2">
      <c r="A87" s="106" t="s">
        <v>148</v>
      </c>
      <c r="B87" s="107"/>
      <c r="C87" s="107"/>
      <c r="D87" s="107"/>
      <c r="E87" s="107"/>
      <c r="F87" s="107"/>
      <c r="G87" s="93">
        <v>6</v>
      </c>
      <c r="H87" s="117"/>
      <c r="I87" s="117"/>
      <c r="J87" s="117"/>
      <c r="K87" s="93">
        <v>48</v>
      </c>
      <c r="L87" s="118"/>
      <c r="M87" s="117">
        <f ca="1">IF(ISNUMBER(INDIRECT("K" &amp; ROW())/INDIRECT("G" &amp; ROW())),INDIRECT("K" &amp; ROW())/INDIRECT("G" &amp; ROW()), " ")</f>
        <v>8</v>
      </c>
      <c r="N87" s="115" t="s">
        <v>298</v>
      </c>
    </row>
    <row r="88" spans="1:14" x14ac:dyDescent="0.2">
      <c r="A88" s="106" t="s">
        <v>149</v>
      </c>
      <c r="B88" s="107"/>
      <c r="C88" s="107"/>
      <c r="D88" s="107"/>
      <c r="E88" s="107"/>
      <c r="F88" s="107"/>
      <c r="G88" s="93">
        <v>2</v>
      </c>
      <c r="H88" s="117"/>
      <c r="I88" s="117"/>
      <c r="J88" s="117"/>
      <c r="K88" s="93">
        <v>14</v>
      </c>
      <c r="L88" s="118"/>
      <c r="M88" s="117">
        <f ca="1">IF(ISNUMBER(INDIRECT("K" &amp; ROW())/INDIRECT("G" &amp; ROW())),INDIRECT("K" &amp; ROW())/INDIRECT("G" &amp; ROW()), " ")</f>
        <v>7</v>
      </c>
      <c r="N88" s="115" t="s">
        <v>298</v>
      </c>
    </row>
    <row r="89" spans="1:14" x14ac:dyDescent="0.2">
      <c r="A89" s="106" t="s">
        <v>150</v>
      </c>
      <c r="B89" s="107"/>
      <c r="C89" s="107"/>
      <c r="D89" s="107"/>
      <c r="E89" s="107"/>
      <c r="F89" s="107"/>
      <c r="G89" s="93">
        <v>1674</v>
      </c>
      <c r="H89" s="117"/>
      <c r="I89" s="117"/>
      <c r="J89" s="117"/>
      <c r="K89" s="93">
        <v>7534</v>
      </c>
      <c r="L89" s="118"/>
      <c r="M89" s="117">
        <f ca="1">IF(ISNUMBER(INDIRECT("K" &amp; ROW())/INDIRECT("G" &amp; ROW())),INDIRECT("K" &amp; ROW())/INDIRECT("G" &amp; ROW()), " ")</f>
        <v>4.5005973715651137</v>
      </c>
      <c r="N89" s="115" t="s">
        <v>298</v>
      </c>
    </row>
    <row r="90" spans="1:14" x14ac:dyDescent="0.2">
      <c r="A90" s="106" t="s">
        <v>151</v>
      </c>
      <c r="B90" s="107"/>
      <c r="C90" s="107"/>
      <c r="D90" s="107"/>
      <c r="E90" s="107"/>
      <c r="F90" s="107"/>
      <c r="G90" s="93">
        <v>1211</v>
      </c>
      <c r="H90" s="117"/>
      <c r="I90" s="117"/>
      <c r="J90" s="117"/>
      <c r="K90" s="93">
        <v>10427</v>
      </c>
      <c r="L90" s="118"/>
      <c r="M90" s="117">
        <f ca="1">IF(ISNUMBER(INDIRECT("K" &amp; ROW())/INDIRECT("G" &amp; ROW())),INDIRECT("K" &amp; ROW())/INDIRECT("G" &amp; ROW()), " ")</f>
        <v>8.6102394715111483</v>
      </c>
      <c r="N90" s="115" t="s">
        <v>298</v>
      </c>
    </row>
    <row r="91" spans="1:14" x14ac:dyDescent="0.2">
      <c r="A91" s="106" t="s">
        <v>152</v>
      </c>
      <c r="B91" s="107"/>
      <c r="C91" s="107"/>
      <c r="D91" s="107"/>
      <c r="E91" s="107"/>
      <c r="F91" s="107"/>
      <c r="G91" s="93">
        <v>3332</v>
      </c>
      <c r="H91" s="117"/>
      <c r="I91" s="117"/>
      <c r="J91" s="117"/>
      <c r="K91" s="93">
        <v>22983</v>
      </c>
      <c r="L91" s="118"/>
      <c r="M91" s="117">
        <f ca="1">IF(ISNUMBER(INDIRECT("K" &amp; ROW())/INDIRECT("G" &amp; ROW())),INDIRECT("K" &amp; ROW())/INDIRECT("G" &amp; ROW()), " ")</f>
        <v>6.8976590636254498</v>
      </c>
      <c r="N91" s="115" t="s">
        <v>298</v>
      </c>
    </row>
    <row r="92" spans="1:14" x14ac:dyDescent="0.2">
      <c r="A92" s="106" t="s">
        <v>153</v>
      </c>
      <c r="B92" s="107"/>
      <c r="C92" s="107"/>
      <c r="D92" s="107"/>
      <c r="E92" s="107"/>
      <c r="F92" s="107"/>
      <c r="G92" s="93">
        <v>7467</v>
      </c>
      <c r="H92" s="117"/>
      <c r="I92" s="117"/>
      <c r="J92" s="117"/>
      <c r="K92" s="93">
        <v>47835</v>
      </c>
      <c r="L92" s="118"/>
      <c r="M92" s="117">
        <f ca="1">IF(ISNUMBER(INDIRECT("K" &amp; ROW())/INDIRECT("G" &amp; ROW())),INDIRECT("K" &amp; ROW())/INDIRECT("G" &amp; ROW()), " ")</f>
        <v>6.4061872237846522</v>
      </c>
      <c r="N92" s="115" t="s">
        <v>298</v>
      </c>
    </row>
    <row r="93" spans="1:14" x14ac:dyDescent="0.2">
      <c r="A93" s="100" t="s">
        <v>154</v>
      </c>
      <c r="B93" s="101"/>
      <c r="C93" s="101"/>
      <c r="D93" s="101"/>
      <c r="E93" s="101"/>
      <c r="F93" s="101"/>
      <c r="G93" s="102">
        <v>7467</v>
      </c>
      <c r="H93" s="125"/>
      <c r="I93" s="125"/>
      <c r="J93" s="125"/>
      <c r="K93" s="102">
        <v>47835</v>
      </c>
      <c r="L93" s="126"/>
      <c r="M93" s="125">
        <f ca="1">IF(ISNUMBER(INDIRECT("K" &amp; ROW())/INDIRECT("G" &amp; ROW())),INDIRECT("K" &amp; ROW())/INDIRECT("G" &amp; ROW()), " ")</f>
        <v>6.4061872237846522</v>
      </c>
      <c r="N93" s="127" t="s">
        <v>298</v>
      </c>
    </row>
    <row r="94" spans="1:14" x14ac:dyDescent="0.2">
      <c r="A94" s="10"/>
      <c r="B94" s="43"/>
      <c r="C94" s="23"/>
      <c r="D94" s="44"/>
      <c r="E94" s="44"/>
      <c r="F94" s="45"/>
      <c r="G94" s="25"/>
      <c r="H94" s="45"/>
      <c r="I94" s="45"/>
      <c r="J94" s="45"/>
      <c r="K94" s="25"/>
      <c r="L94" s="46"/>
      <c r="M94" s="45"/>
      <c r="N94" s="47"/>
    </row>
    <row r="95" spans="1:14" x14ac:dyDescent="0.2">
      <c r="A95" s="28"/>
      <c r="G95" s="48"/>
      <c r="H95" s="49"/>
      <c r="I95" s="49"/>
      <c r="J95" s="49"/>
      <c r="K95" s="48"/>
      <c r="L95" s="50"/>
      <c r="M95" s="48"/>
      <c r="N95" s="28"/>
    </row>
    <row r="96" spans="1:14" x14ac:dyDescent="0.2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51"/>
      <c r="M96" s="4"/>
      <c r="N96" s="4"/>
    </row>
    <row r="97" spans="1:14" x14ac:dyDescent="0.2">
      <c r="A97" s="58" t="s">
        <v>41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51"/>
      <c r="M97" s="4"/>
      <c r="N97" s="4"/>
    </row>
    <row r="98" spans="1:14" x14ac:dyDescent="0.2">
      <c r="A98" s="29"/>
      <c r="B98" s="4"/>
      <c r="C98" s="4"/>
      <c r="D98" s="4"/>
      <c r="E98" s="4"/>
      <c r="F98" s="4"/>
      <c r="G98" s="4"/>
      <c r="H98" s="4"/>
      <c r="I98" s="4"/>
      <c r="J98" s="4"/>
      <c r="K98" s="4"/>
      <c r="L98" s="51"/>
      <c r="M98" s="4"/>
      <c r="N98" s="4"/>
    </row>
    <row r="99" spans="1:14" x14ac:dyDescent="0.2">
      <c r="A99" s="58" t="s">
        <v>42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51"/>
      <c r="M99" s="4"/>
      <c r="N99" s="4"/>
    </row>
  </sheetData>
  <mergeCells count="50">
    <mergeCell ref="A89:F89"/>
    <mergeCell ref="A90:F90"/>
    <mergeCell ref="A91:F91"/>
    <mergeCell ref="A92:F92"/>
    <mergeCell ref="A93:F93"/>
    <mergeCell ref="A83:F83"/>
    <mergeCell ref="A84:F84"/>
    <mergeCell ref="A85:F85"/>
    <mergeCell ref="A86:F86"/>
    <mergeCell ref="A87:F87"/>
    <mergeCell ref="A88:F88"/>
    <mergeCell ref="A69:N69"/>
    <mergeCell ref="A78:F78"/>
    <mergeCell ref="A79:F79"/>
    <mergeCell ref="A80:F80"/>
    <mergeCell ref="A81:F81"/>
    <mergeCell ref="A82:F82"/>
    <mergeCell ref="A24:N24"/>
    <mergeCell ref="A25:N25"/>
    <mergeCell ref="A38:N38"/>
    <mergeCell ref="A51:N51"/>
    <mergeCell ref="A59:N59"/>
    <mergeCell ref="A60:N60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Саблина Анна Анатольевна</cp:lastModifiedBy>
  <cp:lastPrinted>2011-09-08T07:56:05Z</cp:lastPrinted>
  <dcterms:created xsi:type="dcterms:W3CDTF">2003-01-28T12:33:10Z</dcterms:created>
  <dcterms:modified xsi:type="dcterms:W3CDTF">2019-05-14T05:05:50Z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